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20MHz,cat3 or 4" sheetId="1" r:id="rId1"/>
    <sheet name="20MHz,cat4" sheetId="6" r:id="rId2"/>
    <sheet name="20MHz,cat 6 or 7" sheetId="9" r:id="rId3"/>
    <sheet name="15MHz,cat3 or 4" sheetId="4" r:id="rId4"/>
    <sheet name="15MHz,cat4" sheetId="7" r:id="rId5"/>
    <sheet name="10MHz,cat3" sheetId="5" r:id="rId6"/>
    <sheet name="10MHz,cat4" sheetId="8" r:id="rId7"/>
  </sheets>
  <calcPr calcId="125725"/>
</workbook>
</file>

<file path=xl/calcChain.xml><?xml version="1.0" encoding="utf-8"?>
<calcChain xmlns="http://schemas.openxmlformats.org/spreadsheetml/2006/main">
  <c r="L8" i="1"/>
  <c r="T14" i="9"/>
  <c r="R14"/>
  <c r="Q31"/>
  <c r="F31"/>
  <c r="Q30"/>
  <c r="R30" s="1"/>
  <c r="F30"/>
  <c r="G30" s="1"/>
  <c r="H30" s="1"/>
  <c r="M30" s="1"/>
  <c r="N30" s="1"/>
  <c r="Q29"/>
  <c r="F29"/>
  <c r="G29" s="1"/>
  <c r="H29" s="1"/>
  <c r="M29" s="1"/>
  <c r="N29" s="1"/>
  <c r="Q28"/>
  <c r="F28"/>
  <c r="G28" s="1"/>
  <c r="H28" s="1"/>
  <c r="Q27"/>
  <c r="F27"/>
  <c r="G27" s="1"/>
  <c r="H27" s="1"/>
  <c r="M27" s="1"/>
  <c r="N27" s="1"/>
  <c r="Q26"/>
  <c r="R26" s="1"/>
  <c r="F26"/>
  <c r="G26" s="1"/>
  <c r="H26" s="1"/>
  <c r="M26" s="1"/>
  <c r="N26" s="1"/>
  <c r="Q25"/>
  <c r="F25"/>
  <c r="G25" s="1"/>
  <c r="H25" s="1"/>
  <c r="M25" s="1"/>
  <c r="N25" s="1"/>
  <c r="Q24"/>
  <c r="R24" s="1"/>
  <c r="F24"/>
  <c r="G24" s="1"/>
  <c r="H24" s="1"/>
  <c r="M24" s="1"/>
  <c r="N24" s="1"/>
  <c r="Q23"/>
  <c r="F23"/>
  <c r="G23" s="1"/>
  <c r="H23" s="1"/>
  <c r="M23" s="1"/>
  <c r="N23" s="1"/>
  <c r="Q22"/>
  <c r="R22" s="1"/>
  <c r="F22"/>
  <c r="G22" s="1"/>
  <c r="H22" s="1"/>
  <c r="M22" s="1"/>
  <c r="N22" s="1"/>
  <c r="Q21"/>
  <c r="F21"/>
  <c r="G21" s="1"/>
  <c r="H21" s="1"/>
  <c r="M21" s="1"/>
  <c r="N21" s="1"/>
  <c r="Q20"/>
  <c r="R20" s="1"/>
  <c r="F20"/>
  <c r="G20" s="1"/>
  <c r="H20" s="1"/>
  <c r="M20" s="1"/>
  <c r="N20" s="1"/>
  <c r="Q19"/>
  <c r="F19"/>
  <c r="G19" s="1"/>
  <c r="H19" s="1"/>
  <c r="M19" s="1"/>
  <c r="N19" s="1"/>
  <c r="Q18"/>
  <c r="R18" s="1"/>
  <c r="F18"/>
  <c r="G18" s="1"/>
  <c r="H18" s="1"/>
  <c r="M18" s="1"/>
  <c r="N18" s="1"/>
  <c r="Q17"/>
  <c r="F17"/>
  <c r="G17" s="1"/>
  <c r="H17" s="1"/>
  <c r="M17" s="1"/>
  <c r="N17" s="1"/>
  <c r="Q16"/>
  <c r="R16" s="1"/>
  <c r="F16"/>
  <c r="G16" s="1"/>
  <c r="H16" s="1"/>
  <c r="M16" s="1"/>
  <c r="N16" s="1"/>
  <c r="Q15"/>
  <c r="F15"/>
  <c r="G15" s="1"/>
  <c r="H15" s="1"/>
  <c r="M15" s="1"/>
  <c r="N15" s="1"/>
  <c r="Q14"/>
  <c r="F14"/>
  <c r="G14" s="1"/>
  <c r="H14" s="1"/>
  <c r="M14" s="1"/>
  <c r="N14" s="1"/>
  <c r="Q13"/>
  <c r="F13"/>
  <c r="G13" s="1"/>
  <c r="H13" s="1"/>
  <c r="M13" s="1"/>
  <c r="N13" s="1"/>
  <c r="Q12"/>
  <c r="R12" s="1"/>
  <c r="F12"/>
  <c r="G12" s="1"/>
  <c r="H12" s="1"/>
  <c r="M12" s="1"/>
  <c r="N12" s="1"/>
  <c r="Q11"/>
  <c r="F11"/>
  <c r="G11" s="1"/>
  <c r="H11" s="1"/>
  <c r="M11" s="1"/>
  <c r="N11" s="1"/>
  <c r="Q10"/>
  <c r="R10" s="1"/>
  <c r="F10"/>
  <c r="G10" s="1"/>
  <c r="H10" s="1"/>
  <c r="M10" s="1"/>
  <c r="N10" s="1"/>
  <c r="Q9"/>
  <c r="F9"/>
  <c r="G9" s="1"/>
  <c r="H9" s="1"/>
  <c r="M9" s="1"/>
  <c r="N9" s="1"/>
  <c r="Q8"/>
  <c r="R8" s="1"/>
  <c r="F8"/>
  <c r="G8" s="1"/>
  <c r="H8" s="1"/>
  <c r="M8" s="1"/>
  <c r="N8" s="1"/>
  <c r="Q7"/>
  <c r="F7"/>
  <c r="G7" s="1"/>
  <c r="H7" s="1"/>
  <c r="M7" s="1"/>
  <c r="N7" s="1"/>
  <c r="T6"/>
  <c r="S6"/>
  <c r="Q6"/>
  <c r="H6"/>
  <c r="L6" s="1"/>
  <c r="G6"/>
  <c r="T5"/>
  <c r="S5"/>
  <c r="Q5"/>
  <c r="L5"/>
  <c r="H5"/>
  <c r="M5" s="1"/>
  <c r="N5" s="1"/>
  <c r="G5"/>
  <c r="T4"/>
  <c r="S4"/>
  <c r="Q4"/>
  <c r="M4"/>
  <c r="N4" s="1"/>
  <c r="R4" s="1"/>
  <c r="L4"/>
  <c r="H4"/>
  <c r="G4"/>
  <c r="T3"/>
  <c r="S3"/>
  <c r="Q3"/>
  <c r="G3"/>
  <c r="H3" s="1"/>
  <c r="R5" l="1"/>
  <c r="R7"/>
  <c r="R9"/>
  <c r="R11"/>
  <c r="R13"/>
  <c r="R15"/>
  <c r="R17"/>
  <c r="R19"/>
  <c r="R21"/>
  <c r="R23"/>
  <c r="R25"/>
  <c r="R27"/>
  <c r="R29"/>
  <c r="R31"/>
  <c r="L3"/>
  <c r="M3"/>
  <c r="N3" s="1"/>
  <c r="R3" s="1"/>
  <c r="K28"/>
  <c r="I28" s="1"/>
  <c r="L28" s="1"/>
  <c r="M28"/>
  <c r="N28" s="1"/>
  <c r="R28" s="1"/>
  <c r="K7"/>
  <c r="I7"/>
  <c r="L7" s="1"/>
  <c r="T7"/>
  <c r="T8"/>
  <c r="T9"/>
  <c r="T10"/>
  <c r="T11"/>
  <c r="T12"/>
  <c r="I13"/>
  <c r="L13" s="1"/>
  <c r="T13"/>
  <c r="T15"/>
  <c r="T16"/>
  <c r="I17"/>
  <c r="L17" s="1"/>
  <c r="T17"/>
  <c r="T18"/>
  <c r="I19"/>
  <c r="L19" s="1"/>
  <c r="T19"/>
  <c r="T20"/>
  <c r="I21"/>
  <c r="L21" s="1"/>
  <c r="T21"/>
  <c r="T22"/>
  <c r="T23"/>
  <c r="T24"/>
  <c r="T25"/>
  <c r="T26"/>
  <c r="T27"/>
  <c r="T28"/>
  <c r="T29"/>
  <c r="T30"/>
  <c r="T31"/>
  <c r="K8"/>
  <c r="I8" s="1"/>
  <c r="L8" s="1"/>
  <c r="K9"/>
  <c r="I9" s="1"/>
  <c r="L9" s="1"/>
  <c r="K11"/>
  <c r="I11" s="1"/>
  <c r="L11" s="1"/>
  <c r="K13"/>
  <c r="K14"/>
  <c r="I14" s="1"/>
  <c r="L14" s="1"/>
  <c r="K16"/>
  <c r="I16" s="1"/>
  <c r="L16" s="1"/>
  <c r="K18"/>
  <c r="I18" s="1"/>
  <c r="L18" s="1"/>
  <c r="K19"/>
  <c r="K21"/>
  <c r="K22"/>
  <c r="I22" s="1"/>
  <c r="L22" s="1"/>
  <c r="K23"/>
  <c r="I23" s="1"/>
  <c r="L23" s="1"/>
  <c r="K24"/>
  <c r="I24" s="1"/>
  <c r="L24" s="1"/>
  <c r="K26"/>
  <c r="I26" s="1"/>
  <c r="L26" s="1"/>
  <c r="K29"/>
  <c r="I29" s="1"/>
  <c r="L29" s="1"/>
  <c r="M6"/>
  <c r="N6" s="1"/>
  <c r="R6" s="1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K10"/>
  <c r="I10" s="1"/>
  <c r="L10" s="1"/>
  <c r="K12"/>
  <c r="I12" s="1"/>
  <c r="L12" s="1"/>
  <c r="K15"/>
  <c r="I15" s="1"/>
  <c r="L15" s="1"/>
  <c r="K17"/>
  <c r="K20"/>
  <c r="I20" s="1"/>
  <c r="L20" s="1"/>
  <c r="K25"/>
  <c r="I25" s="1"/>
  <c r="L25" s="1"/>
  <c r="K27"/>
  <c r="I27" s="1"/>
  <c r="L27" s="1"/>
  <c r="K30"/>
  <c r="I30" s="1"/>
  <c r="L30" s="1"/>
  <c r="G31"/>
  <c r="H31" s="1"/>
  <c r="M31" s="1"/>
  <c r="N31" s="1"/>
  <c r="S19" i="6"/>
  <c r="K31" i="9" l="1"/>
  <c r="I31" s="1"/>
  <c r="L31" s="1"/>
  <c r="Q3" i="8"/>
  <c r="T31"/>
  <c r="S31"/>
  <c r="Q31"/>
  <c r="G31"/>
  <c r="K31" s="1"/>
  <c r="I31" s="1"/>
  <c r="L31" s="1"/>
  <c r="M31" s="1"/>
  <c r="N31" s="1"/>
  <c r="F31"/>
  <c r="T30"/>
  <c r="S30"/>
  <c r="Q30"/>
  <c r="G30"/>
  <c r="F30"/>
  <c r="K30" s="1"/>
  <c r="I30" s="1"/>
  <c r="L30" s="1"/>
  <c r="M30" s="1"/>
  <c r="N30" s="1"/>
  <c r="Q29"/>
  <c r="G29"/>
  <c r="F29"/>
  <c r="K29" s="1"/>
  <c r="T28"/>
  <c r="Q28"/>
  <c r="K28"/>
  <c r="I28"/>
  <c r="L28" s="1"/>
  <c r="M28" s="1"/>
  <c r="N28" s="1"/>
  <c r="G28"/>
  <c r="F28"/>
  <c r="S28" s="1"/>
  <c r="T27"/>
  <c r="Q27"/>
  <c r="K27"/>
  <c r="I27"/>
  <c r="L27" s="1"/>
  <c r="M27" s="1"/>
  <c r="N27" s="1"/>
  <c r="G27"/>
  <c r="F27"/>
  <c r="S27" s="1"/>
  <c r="Q26"/>
  <c r="G26"/>
  <c r="F26"/>
  <c r="Q25"/>
  <c r="K25"/>
  <c r="G25"/>
  <c r="F25"/>
  <c r="T25" s="1"/>
  <c r="T24"/>
  <c r="S24"/>
  <c r="Q24"/>
  <c r="K24"/>
  <c r="I24" s="1"/>
  <c r="L24" s="1"/>
  <c r="M24" s="1"/>
  <c r="N24" s="1"/>
  <c r="G24"/>
  <c r="F24"/>
  <c r="T23"/>
  <c r="S23"/>
  <c r="Q23"/>
  <c r="G23"/>
  <c r="K23" s="1"/>
  <c r="I23" s="1"/>
  <c r="L23" s="1"/>
  <c r="M23" s="1"/>
  <c r="N23" s="1"/>
  <c r="F23"/>
  <c r="T22"/>
  <c r="S22"/>
  <c r="Q22"/>
  <c r="G22"/>
  <c r="F22"/>
  <c r="K22" s="1"/>
  <c r="I22" s="1"/>
  <c r="L22" s="1"/>
  <c r="M22" s="1"/>
  <c r="N22" s="1"/>
  <c r="Q21"/>
  <c r="G21"/>
  <c r="F21"/>
  <c r="K21" s="1"/>
  <c r="T20"/>
  <c r="Q20"/>
  <c r="K20"/>
  <c r="I20"/>
  <c r="L20" s="1"/>
  <c r="M20" s="1"/>
  <c r="N20" s="1"/>
  <c r="G20"/>
  <c r="F20"/>
  <c r="S20" s="1"/>
  <c r="T19"/>
  <c r="Q19"/>
  <c r="K19"/>
  <c r="I19"/>
  <c r="L19" s="1"/>
  <c r="M19" s="1"/>
  <c r="N19" s="1"/>
  <c r="G19"/>
  <c r="F19"/>
  <c r="S19" s="1"/>
  <c r="Q18"/>
  <c r="G18"/>
  <c r="F18"/>
  <c r="K18" s="1"/>
  <c r="Q17"/>
  <c r="K17"/>
  <c r="G17"/>
  <c r="F17"/>
  <c r="T17" s="1"/>
  <c r="T16"/>
  <c r="S16"/>
  <c r="Q16"/>
  <c r="K16"/>
  <c r="I16" s="1"/>
  <c r="L16" s="1"/>
  <c r="M16" s="1"/>
  <c r="N16" s="1"/>
  <c r="G16"/>
  <c r="F16"/>
  <c r="T15"/>
  <c r="S15"/>
  <c r="Q15"/>
  <c r="G15"/>
  <c r="K15" s="1"/>
  <c r="I15" s="1"/>
  <c r="L15" s="1"/>
  <c r="M15" s="1"/>
  <c r="N15" s="1"/>
  <c r="F15"/>
  <c r="T14"/>
  <c r="S14"/>
  <c r="Q14"/>
  <c r="R14" s="1"/>
  <c r="G14"/>
  <c r="F14"/>
  <c r="K14" s="1"/>
  <c r="I14" s="1"/>
  <c r="L14" s="1"/>
  <c r="M14" s="1"/>
  <c r="N14" s="1"/>
  <c r="Q13"/>
  <c r="G13"/>
  <c r="F13"/>
  <c r="K13" s="1"/>
  <c r="T12"/>
  <c r="Q12"/>
  <c r="R12" s="1"/>
  <c r="K12"/>
  <c r="I12"/>
  <c r="L12" s="1"/>
  <c r="M12" s="1"/>
  <c r="N12" s="1"/>
  <c r="G12"/>
  <c r="F12"/>
  <c r="S12" s="1"/>
  <c r="T11"/>
  <c r="Q11"/>
  <c r="K11"/>
  <c r="I11"/>
  <c r="L11" s="1"/>
  <c r="M11" s="1"/>
  <c r="N11" s="1"/>
  <c r="G11"/>
  <c r="F11"/>
  <c r="S11" s="1"/>
  <c r="Q10"/>
  <c r="G10"/>
  <c r="F10"/>
  <c r="K10" s="1"/>
  <c r="T9"/>
  <c r="S9"/>
  <c r="Q9"/>
  <c r="H9"/>
  <c r="G9"/>
  <c r="T8"/>
  <c r="S8"/>
  <c r="Q8"/>
  <c r="G8"/>
  <c r="H8" s="1"/>
  <c r="T7"/>
  <c r="S7"/>
  <c r="Q7"/>
  <c r="G7"/>
  <c r="H7" s="1"/>
  <c r="T6"/>
  <c r="S6"/>
  <c r="Q6"/>
  <c r="H6"/>
  <c r="G6"/>
  <c r="T5"/>
  <c r="S5"/>
  <c r="Q5"/>
  <c r="G5"/>
  <c r="H5" s="1"/>
  <c r="T4"/>
  <c r="S4"/>
  <c r="Q4"/>
  <c r="H4"/>
  <c r="L4" s="1"/>
  <c r="M4" s="1"/>
  <c r="N4" s="1"/>
  <c r="G4"/>
  <c r="T3"/>
  <c r="S3"/>
  <c r="G3"/>
  <c r="H3" s="1"/>
  <c r="T4" i="7"/>
  <c r="Q31"/>
  <c r="G31"/>
  <c r="F31"/>
  <c r="S31" s="1"/>
  <c r="T30"/>
  <c r="Q30"/>
  <c r="K30"/>
  <c r="I30"/>
  <c r="L30" s="1"/>
  <c r="M30" s="1"/>
  <c r="N30" s="1"/>
  <c r="G30"/>
  <c r="F30"/>
  <c r="S30" s="1"/>
  <c r="Q29"/>
  <c r="G29"/>
  <c r="F29"/>
  <c r="K29" s="1"/>
  <c r="Q28"/>
  <c r="G28"/>
  <c r="F28"/>
  <c r="T28" s="1"/>
  <c r="S27"/>
  <c r="Q27"/>
  <c r="K27"/>
  <c r="G27"/>
  <c r="F27"/>
  <c r="T27" s="1"/>
  <c r="Q26"/>
  <c r="G26"/>
  <c r="F26"/>
  <c r="K26" s="1"/>
  <c r="T25"/>
  <c r="S25"/>
  <c r="Q25"/>
  <c r="G25"/>
  <c r="K25" s="1"/>
  <c r="I25" s="1"/>
  <c r="L25" s="1"/>
  <c r="M25" s="1"/>
  <c r="N25" s="1"/>
  <c r="F25"/>
  <c r="T24"/>
  <c r="S24"/>
  <c r="Q24"/>
  <c r="G24"/>
  <c r="K24" s="1"/>
  <c r="I24" s="1"/>
  <c r="L24" s="1"/>
  <c r="M24" s="1"/>
  <c r="N24" s="1"/>
  <c r="F24"/>
  <c r="Q23"/>
  <c r="G23"/>
  <c r="F23"/>
  <c r="K23" s="1"/>
  <c r="T22"/>
  <c r="Q22"/>
  <c r="K22"/>
  <c r="I22"/>
  <c r="L22" s="1"/>
  <c r="M22" s="1"/>
  <c r="N22" s="1"/>
  <c r="G22"/>
  <c r="F22"/>
  <c r="S22" s="1"/>
  <c r="Q21"/>
  <c r="G21"/>
  <c r="F21"/>
  <c r="K21" s="1"/>
  <c r="Q20"/>
  <c r="G20"/>
  <c r="F20"/>
  <c r="S19"/>
  <c r="Q19"/>
  <c r="K19"/>
  <c r="G19"/>
  <c r="F19"/>
  <c r="T19" s="1"/>
  <c r="Q18"/>
  <c r="G18"/>
  <c r="F18"/>
  <c r="K18" s="1"/>
  <c r="T17"/>
  <c r="S17"/>
  <c r="Q17"/>
  <c r="G17"/>
  <c r="K17" s="1"/>
  <c r="I17" s="1"/>
  <c r="L17" s="1"/>
  <c r="M17" s="1"/>
  <c r="N17" s="1"/>
  <c r="F17"/>
  <c r="T16"/>
  <c r="S16"/>
  <c r="Q16"/>
  <c r="R16" s="1"/>
  <c r="G16"/>
  <c r="K16" s="1"/>
  <c r="I16" s="1"/>
  <c r="L16" s="1"/>
  <c r="M16" s="1"/>
  <c r="N16" s="1"/>
  <c r="F16"/>
  <c r="Q15"/>
  <c r="G15"/>
  <c r="F15"/>
  <c r="S15" s="1"/>
  <c r="T14"/>
  <c r="Q14"/>
  <c r="K14"/>
  <c r="I14"/>
  <c r="L14" s="1"/>
  <c r="M14" s="1"/>
  <c r="N14" s="1"/>
  <c r="G14"/>
  <c r="F14"/>
  <c r="S14" s="1"/>
  <c r="Q13"/>
  <c r="G13"/>
  <c r="F13"/>
  <c r="K13" s="1"/>
  <c r="Q12"/>
  <c r="G12"/>
  <c r="F12"/>
  <c r="S11"/>
  <c r="Q11"/>
  <c r="K11"/>
  <c r="G11"/>
  <c r="F11"/>
  <c r="T11" s="1"/>
  <c r="Q10"/>
  <c r="G10"/>
  <c r="F10"/>
  <c r="K10" s="1"/>
  <c r="T9"/>
  <c r="S9"/>
  <c r="Q9"/>
  <c r="R9" s="1"/>
  <c r="G9"/>
  <c r="K9" s="1"/>
  <c r="I9" s="1"/>
  <c r="L9" s="1"/>
  <c r="M9" s="1"/>
  <c r="N9" s="1"/>
  <c r="F9"/>
  <c r="T8"/>
  <c r="S8"/>
  <c r="Q8"/>
  <c r="G8"/>
  <c r="K8" s="1"/>
  <c r="I8" s="1"/>
  <c r="L8" s="1"/>
  <c r="M8" s="1"/>
  <c r="N8" s="1"/>
  <c r="F8"/>
  <c r="T7"/>
  <c r="S7"/>
  <c r="Q7"/>
  <c r="G7"/>
  <c r="H7" s="1"/>
  <c r="T6"/>
  <c r="S6"/>
  <c r="Q6"/>
  <c r="G6"/>
  <c r="H6" s="1"/>
  <c r="T5"/>
  <c r="S5"/>
  <c r="Q5"/>
  <c r="G5"/>
  <c r="H5" s="1"/>
  <c r="S4"/>
  <c r="Q4"/>
  <c r="H4"/>
  <c r="G4"/>
  <c r="T3"/>
  <c r="S3"/>
  <c r="Q3"/>
  <c r="L3"/>
  <c r="M3" s="1"/>
  <c r="N3" s="1"/>
  <c r="G3"/>
  <c r="R5" i="6"/>
  <c r="T31"/>
  <c r="S31"/>
  <c r="Q31"/>
  <c r="R31" s="1"/>
  <c r="F31"/>
  <c r="G31" s="1"/>
  <c r="H31" s="1"/>
  <c r="M31" s="1"/>
  <c r="N31" s="1"/>
  <c r="T30"/>
  <c r="Q30"/>
  <c r="F30"/>
  <c r="S30" s="1"/>
  <c r="T29"/>
  <c r="S29"/>
  <c r="Q29"/>
  <c r="R29" s="1"/>
  <c r="F29"/>
  <c r="G29" s="1"/>
  <c r="H29" s="1"/>
  <c r="M29" s="1"/>
  <c r="N29" s="1"/>
  <c r="T28"/>
  <c r="Q28"/>
  <c r="F28"/>
  <c r="S28" s="1"/>
  <c r="T27"/>
  <c r="S27"/>
  <c r="Q27"/>
  <c r="F27"/>
  <c r="G27" s="1"/>
  <c r="H27" s="1"/>
  <c r="M27" s="1"/>
  <c r="N27" s="1"/>
  <c r="T26"/>
  <c r="Q26"/>
  <c r="F26"/>
  <c r="S26" s="1"/>
  <c r="T25"/>
  <c r="S25"/>
  <c r="Q25"/>
  <c r="R25" s="1"/>
  <c r="F25"/>
  <c r="G25" s="1"/>
  <c r="H25" s="1"/>
  <c r="M25" s="1"/>
  <c r="N25" s="1"/>
  <c r="T24"/>
  <c r="Q24"/>
  <c r="F24"/>
  <c r="S24" s="1"/>
  <c r="T23"/>
  <c r="S23"/>
  <c r="Q23"/>
  <c r="F23"/>
  <c r="G23" s="1"/>
  <c r="H23" s="1"/>
  <c r="M23" s="1"/>
  <c r="N23" s="1"/>
  <c r="T22"/>
  <c r="Q22"/>
  <c r="F22"/>
  <c r="S22" s="1"/>
  <c r="T21"/>
  <c r="S21"/>
  <c r="Q21"/>
  <c r="F21"/>
  <c r="G21" s="1"/>
  <c r="H21" s="1"/>
  <c r="M21" s="1"/>
  <c r="N21" s="1"/>
  <c r="T20"/>
  <c r="Q20"/>
  <c r="F20"/>
  <c r="S20" s="1"/>
  <c r="T19"/>
  <c r="Q19"/>
  <c r="F19"/>
  <c r="G19" s="1"/>
  <c r="H19" s="1"/>
  <c r="M19" s="1"/>
  <c r="N19" s="1"/>
  <c r="T18"/>
  <c r="Q18"/>
  <c r="F18"/>
  <c r="S18" s="1"/>
  <c r="T17"/>
  <c r="S17"/>
  <c r="Q17"/>
  <c r="F17"/>
  <c r="G17" s="1"/>
  <c r="H17" s="1"/>
  <c r="M17" s="1"/>
  <c r="N17" s="1"/>
  <c r="T16"/>
  <c r="Q16"/>
  <c r="F16"/>
  <c r="S16" s="1"/>
  <c r="T15"/>
  <c r="S15"/>
  <c r="Q15"/>
  <c r="R15" s="1"/>
  <c r="F15"/>
  <c r="G15" s="1"/>
  <c r="H15" s="1"/>
  <c r="M15" s="1"/>
  <c r="N15" s="1"/>
  <c r="T14"/>
  <c r="Q14"/>
  <c r="F14"/>
  <c r="S14" s="1"/>
  <c r="T13"/>
  <c r="S13"/>
  <c r="Q13"/>
  <c r="R13" s="1"/>
  <c r="F13"/>
  <c r="G13" s="1"/>
  <c r="H13" s="1"/>
  <c r="M13" s="1"/>
  <c r="N13" s="1"/>
  <c r="T12"/>
  <c r="Q12"/>
  <c r="F12"/>
  <c r="S12" s="1"/>
  <c r="T11"/>
  <c r="S11"/>
  <c r="Q11"/>
  <c r="F11"/>
  <c r="G11" s="1"/>
  <c r="H11" s="1"/>
  <c r="M11" s="1"/>
  <c r="N11" s="1"/>
  <c r="T10"/>
  <c r="Q10"/>
  <c r="F10"/>
  <c r="S10" s="1"/>
  <c r="T9"/>
  <c r="S9"/>
  <c r="Q9"/>
  <c r="R9" s="1"/>
  <c r="F9"/>
  <c r="G9" s="1"/>
  <c r="H9" s="1"/>
  <c r="M9" s="1"/>
  <c r="N9" s="1"/>
  <c r="T8"/>
  <c r="Q8"/>
  <c r="F8"/>
  <c r="S8" s="1"/>
  <c r="T7"/>
  <c r="S7"/>
  <c r="Q7"/>
  <c r="F7"/>
  <c r="G7" s="1"/>
  <c r="H7" s="1"/>
  <c r="M7" s="1"/>
  <c r="N7" s="1"/>
  <c r="T6"/>
  <c r="S6"/>
  <c r="Q6"/>
  <c r="G6"/>
  <c r="H6" s="1"/>
  <c r="T5"/>
  <c r="S5"/>
  <c r="Q5"/>
  <c r="H5"/>
  <c r="M5" s="1"/>
  <c r="N5" s="1"/>
  <c r="G5"/>
  <c r="T4"/>
  <c r="S4"/>
  <c r="Q4"/>
  <c r="G4"/>
  <c r="H4" s="1"/>
  <c r="T3"/>
  <c r="S3"/>
  <c r="Q3"/>
  <c r="G3"/>
  <c r="H3" s="1"/>
  <c r="T4" i="5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H4"/>
  <c r="H5"/>
  <c r="H6"/>
  <c r="H7"/>
  <c r="H8"/>
  <c r="H9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F11"/>
  <c r="F12"/>
  <c r="S12" s="1"/>
  <c r="F13"/>
  <c r="F14"/>
  <c r="F15"/>
  <c r="F16"/>
  <c r="S16" s="1"/>
  <c r="F17"/>
  <c r="F18"/>
  <c r="S18" s="1"/>
  <c r="F19"/>
  <c r="F20"/>
  <c r="S20" s="1"/>
  <c r="F21"/>
  <c r="F22"/>
  <c r="F23"/>
  <c r="F24"/>
  <c r="S24" s="1"/>
  <c r="F25"/>
  <c r="F26"/>
  <c r="S26" s="1"/>
  <c r="F27"/>
  <c r="F28"/>
  <c r="S28" s="1"/>
  <c r="F29"/>
  <c r="F30"/>
  <c r="F31"/>
  <c r="Q31"/>
  <c r="Q30"/>
  <c r="S30"/>
  <c r="Q29"/>
  <c r="Q28"/>
  <c r="Q27"/>
  <c r="Q26"/>
  <c r="Q25"/>
  <c r="Q24"/>
  <c r="Q23"/>
  <c r="Q22"/>
  <c r="S22"/>
  <c r="Q21"/>
  <c r="Q20"/>
  <c r="Q19"/>
  <c r="Q18"/>
  <c r="Q17"/>
  <c r="Q16"/>
  <c r="Q15"/>
  <c r="Q14"/>
  <c r="S14"/>
  <c r="Q13"/>
  <c r="Q12"/>
  <c r="Q11"/>
  <c r="Q10"/>
  <c r="F10"/>
  <c r="S10" s="1"/>
  <c r="Q9"/>
  <c r="Q8"/>
  <c r="S8"/>
  <c r="Q7"/>
  <c r="S6"/>
  <c r="Q6"/>
  <c r="S5"/>
  <c r="Q5"/>
  <c r="S4"/>
  <c r="Q4"/>
  <c r="S3"/>
  <c r="Q3"/>
  <c r="G3"/>
  <c r="H3" s="1"/>
  <c r="T13" i="4"/>
  <c r="R30"/>
  <c r="M31"/>
  <c r="M4"/>
  <c r="M15"/>
  <c r="M16"/>
  <c r="M17"/>
  <c r="M18"/>
  <c r="M19"/>
  <c r="M20"/>
  <c r="M21"/>
  <c r="M22"/>
  <c r="M23"/>
  <c r="M24"/>
  <c r="M25"/>
  <c r="M26"/>
  <c r="M27"/>
  <c r="M28"/>
  <c r="M29"/>
  <c r="M30"/>
  <c r="M3"/>
  <c r="I31"/>
  <c r="K31"/>
  <c r="K15"/>
  <c r="G4"/>
  <c r="G5"/>
  <c r="H5" s="1"/>
  <c r="G6"/>
  <c r="H6" s="1"/>
  <c r="G7"/>
  <c r="H7" s="1"/>
  <c r="G8"/>
  <c r="G9"/>
  <c r="G10"/>
  <c r="G11"/>
  <c r="G12"/>
  <c r="G13"/>
  <c r="G14"/>
  <c r="G15"/>
  <c r="G16"/>
  <c r="G17"/>
  <c r="G18"/>
  <c r="G19"/>
  <c r="G20"/>
  <c r="G21"/>
  <c r="N21" s="1"/>
  <c r="G22"/>
  <c r="G23"/>
  <c r="G24"/>
  <c r="G25"/>
  <c r="G26"/>
  <c r="G27"/>
  <c r="G28"/>
  <c r="G29"/>
  <c r="N29" s="1"/>
  <c r="G30"/>
  <c r="G31"/>
  <c r="N31" s="1"/>
  <c r="F9"/>
  <c r="F10"/>
  <c r="F11"/>
  <c r="F12"/>
  <c r="S12" s="1"/>
  <c r="F13"/>
  <c r="F14"/>
  <c r="F15"/>
  <c r="F16"/>
  <c r="T16" s="1"/>
  <c r="F17"/>
  <c r="S17" s="1"/>
  <c r="F18"/>
  <c r="F19"/>
  <c r="F20"/>
  <c r="T20" s="1"/>
  <c r="F21"/>
  <c r="F22"/>
  <c r="F23"/>
  <c r="F24"/>
  <c r="F25"/>
  <c r="F26"/>
  <c r="F27"/>
  <c r="F28"/>
  <c r="S28" s="1"/>
  <c r="F29"/>
  <c r="F30"/>
  <c r="F31"/>
  <c r="Q31"/>
  <c r="Q30"/>
  <c r="T30"/>
  <c r="Q29"/>
  <c r="Q28"/>
  <c r="Q27"/>
  <c r="S27"/>
  <c r="Q26"/>
  <c r="Q25"/>
  <c r="Q24"/>
  <c r="Q23"/>
  <c r="S23"/>
  <c r="Q22"/>
  <c r="Q21"/>
  <c r="Q20"/>
  <c r="Q19"/>
  <c r="S19"/>
  <c r="Q18"/>
  <c r="T18"/>
  <c r="Q17"/>
  <c r="Q16"/>
  <c r="Q15"/>
  <c r="S15"/>
  <c r="Q14"/>
  <c r="T14"/>
  <c r="Q13"/>
  <c r="Q12"/>
  <c r="Q11"/>
  <c r="S11"/>
  <c r="Q10"/>
  <c r="Q9"/>
  <c r="S9"/>
  <c r="Q8"/>
  <c r="F8"/>
  <c r="Q7"/>
  <c r="T6"/>
  <c r="S6"/>
  <c r="Q6"/>
  <c r="T5"/>
  <c r="S5"/>
  <c r="Q5"/>
  <c r="T4"/>
  <c r="S4"/>
  <c r="Q4"/>
  <c r="H4"/>
  <c r="T3"/>
  <c r="S3"/>
  <c r="Q3"/>
  <c r="G3"/>
  <c r="N3" s="1"/>
  <c r="T4" i="1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"/>
  <c r="S10"/>
  <c r="S4"/>
  <c r="S5"/>
  <c r="S6"/>
  <c r="S7"/>
  <c r="S8"/>
  <c r="S9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"/>
  <c r="Q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"/>
  <c r="R4" i="8" l="1"/>
  <c r="R30"/>
  <c r="M3"/>
  <c r="N3" s="1"/>
  <c r="R3" s="1"/>
  <c r="L3"/>
  <c r="R15"/>
  <c r="R28"/>
  <c r="M5"/>
  <c r="N5" s="1"/>
  <c r="R5" s="1"/>
  <c r="L5"/>
  <c r="R22"/>
  <c r="L7"/>
  <c r="M7"/>
  <c r="N7" s="1"/>
  <c r="R7" s="1"/>
  <c r="R20"/>
  <c r="M9"/>
  <c r="N9" s="1"/>
  <c r="R9" s="1"/>
  <c r="R24"/>
  <c r="R29"/>
  <c r="R31"/>
  <c r="L8"/>
  <c r="M8" s="1"/>
  <c r="N8" s="1"/>
  <c r="R8" s="1"/>
  <c r="R16"/>
  <c r="R21"/>
  <c r="R23"/>
  <c r="R10"/>
  <c r="L9"/>
  <c r="S10"/>
  <c r="S18"/>
  <c r="S26"/>
  <c r="I10"/>
  <c r="L10" s="1"/>
  <c r="M10" s="1"/>
  <c r="N10" s="1"/>
  <c r="T10"/>
  <c r="S13"/>
  <c r="I18"/>
  <c r="L18" s="1"/>
  <c r="M18" s="1"/>
  <c r="N18" s="1"/>
  <c r="R18" s="1"/>
  <c r="T18"/>
  <c r="S21"/>
  <c r="T26"/>
  <c r="S29"/>
  <c r="R11"/>
  <c r="I13"/>
  <c r="L13" s="1"/>
  <c r="M13" s="1"/>
  <c r="N13" s="1"/>
  <c r="R13" s="1"/>
  <c r="T13"/>
  <c r="R19"/>
  <c r="I21"/>
  <c r="L21" s="1"/>
  <c r="M21" s="1"/>
  <c r="N21" s="1"/>
  <c r="T21"/>
  <c r="K26"/>
  <c r="I26" s="1"/>
  <c r="L26" s="1"/>
  <c r="M26" s="1"/>
  <c r="N26" s="1"/>
  <c r="R26" s="1"/>
  <c r="R27"/>
  <c r="I29"/>
  <c r="L29" s="1"/>
  <c r="M29" s="1"/>
  <c r="N29" s="1"/>
  <c r="T29"/>
  <c r="L6"/>
  <c r="M6" s="1"/>
  <c r="N6" s="1"/>
  <c r="R6" s="1"/>
  <c r="S17"/>
  <c r="S25"/>
  <c r="I17"/>
  <c r="L17" s="1"/>
  <c r="M17" s="1"/>
  <c r="N17" s="1"/>
  <c r="R17" s="1"/>
  <c r="I25"/>
  <c r="L25" s="1"/>
  <c r="M25" s="1"/>
  <c r="N25" s="1"/>
  <c r="R25" s="1"/>
  <c r="R3" i="7"/>
  <c r="L5"/>
  <c r="M5"/>
  <c r="N5" s="1"/>
  <c r="R5" s="1"/>
  <c r="K7"/>
  <c r="L7" s="1"/>
  <c r="M7" s="1"/>
  <c r="N7" s="1"/>
  <c r="R7" s="1"/>
  <c r="R10"/>
  <c r="R24"/>
  <c r="R18"/>
  <c r="R30"/>
  <c r="M6"/>
  <c r="N6" s="1"/>
  <c r="R6" s="1"/>
  <c r="L6"/>
  <c r="R17"/>
  <c r="R21"/>
  <c r="R25"/>
  <c r="R29"/>
  <c r="R8"/>
  <c r="S12"/>
  <c r="S28"/>
  <c r="T12"/>
  <c r="S23"/>
  <c r="I28"/>
  <c r="L28" s="1"/>
  <c r="M28" s="1"/>
  <c r="N28" s="1"/>
  <c r="S10"/>
  <c r="K12"/>
  <c r="I12" s="1"/>
  <c r="L12" s="1"/>
  <c r="M12" s="1"/>
  <c r="N12" s="1"/>
  <c r="R12" s="1"/>
  <c r="T15"/>
  <c r="S18"/>
  <c r="K20"/>
  <c r="I20" s="1"/>
  <c r="L20" s="1"/>
  <c r="M20" s="1"/>
  <c r="N20" s="1"/>
  <c r="R20" s="1"/>
  <c r="I23"/>
  <c r="L23" s="1"/>
  <c r="M23" s="1"/>
  <c r="N23" s="1"/>
  <c r="R23" s="1"/>
  <c r="T23"/>
  <c r="S26"/>
  <c r="K28"/>
  <c r="I31"/>
  <c r="L31" s="1"/>
  <c r="M31" s="1"/>
  <c r="N31" s="1"/>
  <c r="R31" s="1"/>
  <c r="T31"/>
  <c r="I10"/>
  <c r="L10" s="1"/>
  <c r="M10" s="1"/>
  <c r="N10" s="1"/>
  <c r="T10"/>
  <c r="S13"/>
  <c r="K15"/>
  <c r="I15" s="1"/>
  <c r="L15" s="1"/>
  <c r="M15" s="1"/>
  <c r="N15" s="1"/>
  <c r="R15" s="1"/>
  <c r="I18"/>
  <c r="L18" s="1"/>
  <c r="M18" s="1"/>
  <c r="N18" s="1"/>
  <c r="T18"/>
  <c r="S21"/>
  <c r="I26"/>
  <c r="L26" s="1"/>
  <c r="M26" s="1"/>
  <c r="N26" s="1"/>
  <c r="R26" s="1"/>
  <c r="T26"/>
  <c r="S29"/>
  <c r="K31"/>
  <c r="R28"/>
  <c r="S20"/>
  <c r="T20"/>
  <c r="R11"/>
  <c r="I13"/>
  <c r="L13" s="1"/>
  <c r="M13" s="1"/>
  <c r="N13" s="1"/>
  <c r="R13" s="1"/>
  <c r="T13"/>
  <c r="I21"/>
  <c r="L21" s="1"/>
  <c r="M21" s="1"/>
  <c r="N21" s="1"/>
  <c r="T21"/>
  <c r="I29"/>
  <c r="L29" s="1"/>
  <c r="M29" s="1"/>
  <c r="N29" s="1"/>
  <c r="T29"/>
  <c r="R14"/>
  <c r="R22"/>
  <c r="L4"/>
  <c r="M4" s="1"/>
  <c r="N4" s="1"/>
  <c r="R4" s="1"/>
  <c r="I11"/>
  <c r="L11" s="1"/>
  <c r="M11" s="1"/>
  <c r="N11" s="1"/>
  <c r="I19"/>
  <c r="L19" s="1"/>
  <c r="M19" s="1"/>
  <c r="N19" s="1"/>
  <c r="R19" s="1"/>
  <c r="I27"/>
  <c r="L27" s="1"/>
  <c r="M27" s="1"/>
  <c r="N27" s="1"/>
  <c r="R27" s="1"/>
  <c r="R21" i="6"/>
  <c r="M4"/>
  <c r="N4" s="1"/>
  <c r="L4"/>
  <c r="R19"/>
  <c r="R4"/>
  <c r="L6"/>
  <c r="M6"/>
  <c r="N6" s="1"/>
  <c r="R6" s="1"/>
  <c r="R17"/>
  <c r="R7"/>
  <c r="R23"/>
  <c r="M3"/>
  <c r="N3" s="1"/>
  <c r="R3" s="1"/>
  <c r="L3"/>
  <c r="R11"/>
  <c r="R27"/>
  <c r="K11"/>
  <c r="I11" s="1"/>
  <c r="L11" s="1"/>
  <c r="K19"/>
  <c r="I19" s="1"/>
  <c r="L19" s="1"/>
  <c r="K21"/>
  <c r="I21" s="1"/>
  <c r="L21" s="1"/>
  <c r="K25"/>
  <c r="I25" s="1"/>
  <c r="L25" s="1"/>
  <c r="K27"/>
  <c r="I27" s="1"/>
  <c r="L27" s="1"/>
  <c r="K29"/>
  <c r="I29" s="1"/>
  <c r="L29" s="1"/>
  <c r="K31"/>
  <c r="I31" s="1"/>
  <c r="L31" s="1"/>
  <c r="K9"/>
  <c r="I9" s="1"/>
  <c r="L9" s="1"/>
  <c r="K13"/>
  <c r="I13" s="1"/>
  <c r="L13" s="1"/>
  <c r="K15"/>
  <c r="I15" s="1"/>
  <c r="L15" s="1"/>
  <c r="K17"/>
  <c r="I17" s="1"/>
  <c r="L17" s="1"/>
  <c r="K23"/>
  <c r="I23" s="1"/>
  <c r="L23" s="1"/>
  <c r="G8"/>
  <c r="H8" s="1"/>
  <c r="G10"/>
  <c r="H10" s="1"/>
  <c r="G12"/>
  <c r="H12" s="1"/>
  <c r="G14"/>
  <c r="H14" s="1"/>
  <c r="G16"/>
  <c r="H16" s="1"/>
  <c r="G18"/>
  <c r="H18" s="1"/>
  <c r="G20"/>
  <c r="H20" s="1"/>
  <c r="G22"/>
  <c r="H22" s="1"/>
  <c r="G24"/>
  <c r="H24" s="1"/>
  <c r="G26"/>
  <c r="H26" s="1"/>
  <c r="G28"/>
  <c r="H28" s="1"/>
  <c r="G30"/>
  <c r="H30" s="1"/>
  <c r="K7"/>
  <c r="I7" s="1"/>
  <c r="L7" s="1"/>
  <c r="L5"/>
  <c r="R7" i="5"/>
  <c r="R31"/>
  <c r="R23"/>
  <c r="R29"/>
  <c r="R13"/>
  <c r="S21"/>
  <c r="S25"/>
  <c r="S9"/>
  <c r="S13"/>
  <c r="S17"/>
  <c r="S27"/>
  <c r="R4"/>
  <c r="L4"/>
  <c r="R5"/>
  <c r="R15"/>
  <c r="S7"/>
  <c r="S15"/>
  <c r="S23"/>
  <c r="S11"/>
  <c r="S19"/>
  <c r="S31"/>
  <c r="S29"/>
  <c r="R21"/>
  <c r="N3"/>
  <c r="R3" s="1"/>
  <c r="L3"/>
  <c r="R25"/>
  <c r="R11"/>
  <c r="L6"/>
  <c r="R6"/>
  <c r="R19"/>
  <c r="R9"/>
  <c r="R17"/>
  <c r="R27"/>
  <c r="L7"/>
  <c r="L9"/>
  <c r="I11"/>
  <c r="L11" s="1"/>
  <c r="I13"/>
  <c r="L13" s="1"/>
  <c r="I15"/>
  <c r="L15" s="1"/>
  <c r="I17"/>
  <c r="L17" s="1"/>
  <c r="I19"/>
  <c r="L19" s="1"/>
  <c r="I21"/>
  <c r="L21" s="1"/>
  <c r="I23"/>
  <c r="L23" s="1"/>
  <c r="I25"/>
  <c r="L25" s="1"/>
  <c r="I27"/>
  <c r="L27" s="1"/>
  <c r="I29"/>
  <c r="L29" s="1"/>
  <c r="I31"/>
  <c r="L31" s="1"/>
  <c r="L5"/>
  <c r="N6" i="4"/>
  <c r="R6" s="1"/>
  <c r="N25"/>
  <c r="S22"/>
  <c r="T22"/>
  <c r="S8"/>
  <c r="T8"/>
  <c r="T28"/>
  <c r="T26"/>
  <c r="T12"/>
  <c r="S10"/>
  <c r="S26"/>
  <c r="S24"/>
  <c r="T10"/>
  <c r="T24"/>
  <c r="K20"/>
  <c r="I20" s="1"/>
  <c r="L20" s="1"/>
  <c r="K18"/>
  <c r="I18" s="1"/>
  <c r="L18" s="1"/>
  <c r="N16"/>
  <c r="R16" s="1"/>
  <c r="S20"/>
  <c r="K14"/>
  <c r="I14" s="1"/>
  <c r="L14" s="1"/>
  <c r="M14" s="1"/>
  <c r="S18"/>
  <c r="K30"/>
  <c r="I30" s="1"/>
  <c r="L30" s="1"/>
  <c r="S16"/>
  <c r="N28"/>
  <c r="R28" s="1"/>
  <c r="S14"/>
  <c r="S30"/>
  <c r="K8"/>
  <c r="I8" s="1"/>
  <c r="L8" s="1"/>
  <c r="M8" s="1"/>
  <c r="N8"/>
  <c r="R8" s="1"/>
  <c r="N22"/>
  <c r="R22" s="1"/>
  <c r="K22"/>
  <c r="I22" s="1"/>
  <c r="L22" s="1"/>
  <c r="R29"/>
  <c r="L5"/>
  <c r="M5" s="1"/>
  <c r="N5" s="1"/>
  <c r="R5" s="1"/>
  <c r="R3"/>
  <c r="R25"/>
  <c r="K10"/>
  <c r="I10" s="1"/>
  <c r="L10" s="1"/>
  <c r="M10" s="1"/>
  <c r="N10"/>
  <c r="R10" s="1"/>
  <c r="N24"/>
  <c r="R24" s="1"/>
  <c r="K24"/>
  <c r="I24" s="1"/>
  <c r="L24" s="1"/>
  <c r="R21"/>
  <c r="K26"/>
  <c r="I26" s="1"/>
  <c r="L26" s="1"/>
  <c r="N26"/>
  <c r="R26" s="1"/>
  <c r="L4"/>
  <c r="N4"/>
  <c r="R4" s="1"/>
  <c r="R31"/>
  <c r="L6"/>
  <c r="M6" s="1"/>
  <c r="N23"/>
  <c r="R23" s="1"/>
  <c r="S7"/>
  <c r="S13"/>
  <c r="S29"/>
  <c r="T7"/>
  <c r="T9"/>
  <c r="T11"/>
  <c r="T15"/>
  <c r="T17"/>
  <c r="T19"/>
  <c r="T21"/>
  <c r="T23"/>
  <c r="T25"/>
  <c r="T27"/>
  <c r="T29"/>
  <c r="T31"/>
  <c r="K7"/>
  <c r="L7" s="1"/>
  <c r="M7" s="1"/>
  <c r="N7" s="1"/>
  <c r="R7" s="1"/>
  <c r="K21"/>
  <c r="I21" s="1"/>
  <c r="L21" s="1"/>
  <c r="K25"/>
  <c r="I25" s="1"/>
  <c r="L25" s="1"/>
  <c r="K29"/>
  <c r="I29" s="1"/>
  <c r="L29" s="1"/>
  <c r="L31"/>
  <c r="N17"/>
  <c r="R17" s="1"/>
  <c r="S21"/>
  <c r="S25"/>
  <c r="S31"/>
  <c r="N27"/>
  <c r="R27" s="1"/>
  <c r="N15"/>
  <c r="R15" s="1"/>
  <c r="N19"/>
  <c r="R19" s="1"/>
  <c r="L3"/>
  <c r="R13" i="1"/>
  <c r="R18"/>
  <c r="R25"/>
  <c r="R17"/>
  <c r="R30"/>
  <c r="R14"/>
  <c r="H6"/>
  <c r="H3"/>
  <c r="M3" s="1"/>
  <c r="N3" s="1"/>
  <c r="R3" s="1"/>
  <c r="G8"/>
  <c r="H8" s="1"/>
  <c r="M8" s="1"/>
  <c r="N8" s="1"/>
  <c r="R8" s="1"/>
  <c r="G9"/>
  <c r="H9" s="1"/>
  <c r="M9" s="1"/>
  <c r="N9" s="1"/>
  <c r="R9" s="1"/>
  <c r="G10"/>
  <c r="H10" s="1"/>
  <c r="M10" s="1"/>
  <c r="N10" s="1"/>
  <c r="R10" s="1"/>
  <c r="G15"/>
  <c r="H15" s="1"/>
  <c r="M15" s="1"/>
  <c r="N15" s="1"/>
  <c r="R15" s="1"/>
  <c r="G16"/>
  <c r="H16" s="1"/>
  <c r="M16" s="1"/>
  <c r="N16" s="1"/>
  <c r="R16" s="1"/>
  <c r="G17"/>
  <c r="H17" s="1"/>
  <c r="M17" s="1"/>
  <c r="N17" s="1"/>
  <c r="G18"/>
  <c r="H18" s="1"/>
  <c r="M18" s="1"/>
  <c r="N18" s="1"/>
  <c r="G23"/>
  <c r="H23" s="1"/>
  <c r="M23" s="1"/>
  <c r="N23" s="1"/>
  <c r="R23" s="1"/>
  <c r="G24"/>
  <c r="H24" s="1"/>
  <c r="M24" s="1"/>
  <c r="N24" s="1"/>
  <c r="R24" s="1"/>
  <c r="G25"/>
  <c r="H25" s="1"/>
  <c r="M25" s="1"/>
  <c r="N25" s="1"/>
  <c r="G26"/>
  <c r="H26" s="1"/>
  <c r="M26" s="1"/>
  <c r="N26" s="1"/>
  <c r="R26" s="1"/>
  <c r="G31"/>
  <c r="H31" s="1"/>
  <c r="M31" s="1"/>
  <c r="N31" s="1"/>
  <c r="R31" s="1"/>
  <c r="G7"/>
  <c r="H7" s="1"/>
  <c r="M7" s="1"/>
  <c r="N7" s="1"/>
  <c r="R7" s="1"/>
  <c r="G4"/>
  <c r="H4" s="1"/>
  <c r="G5"/>
  <c r="H5" s="1"/>
  <c r="G6"/>
  <c r="G3"/>
  <c r="F9"/>
  <c r="F10"/>
  <c r="F11"/>
  <c r="F12"/>
  <c r="G12" s="1"/>
  <c r="H12" s="1"/>
  <c r="M12" s="1"/>
  <c r="N12" s="1"/>
  <c r="R12" s="1"/>
  <c r="F13"/>
  <c r="G13" s="1"/>
  <c r="H13" s="1"/>
  <c r="M13" s="1"/>
  <c r="N13" s="1"/>
  <c r="F14"/>
  <c r="G14" s="1"/>
  <c r="H14" s="1"/>
  <c r="M14" s="1"/>
  <c r="N14" s="1"/>
  <c r="F15"/>
  <c r="F16"/>
  <c r="F17"/>
  <c r="F18"/>
  <c r="F19"/>
  <c r="F20"/>
  <c r="F21"/>
  <c r="F22"/>
  <c r="F23"/>
  <c r="F24"/>
  <c r="F25"/>
  <c r="F26"/>
  <c r="F27"/>
  <c r="F28"/>
  <c r="F29"/>
  <c r="F30"/>
  <c r="G30" s="1"/>
  <c r="H30" s="1"/>
  <c r="M30" s="1"/>
  <c r="N30" s="1"/>
  <c r="F31"/>
  <c r="F8"/>
  <c r="F7"/>
  <c r="K16" i="6" l="1"/>
  <c r="I16" s="1"/>
  <c r="L16" s="1"/>
  <c r="M16"/>
  <c r="N16" s="1"/>
  <c r="R16" s="1"/>
  <c r="K30"/>
  <c r="I30" s="1"/>
  <c r="L30" s="1"/>
  <c r="M30"/>
  <c r="N30" s="1"/>
  <c r="R30" s="1"/>
  <c r="K14"/>
  <c r="I14" s="1"/>
  <c r="L14" s="1"/>
  <c r="M14"/>
  <c r="N14" s="1"/>
  <c r="R14" s="1"/>
  <c r="K22"/>
  <c r="I22" s="1"/>
  <c r="L22" s="1"/>
  <c r="M22"/>
  <c r="N22" s="1"/>
  <c r="R22" s="1"/>
  <c r="K20"/>
  <c r="I20" s="1"/>
  <c r="L20" s="1"/>
  <c r="M20"/>
  <c r="N20" s="1"/>
  <c r="R20" s="1"/>
  <c r="K18"/>
  <c r="I18" s="1"/>
  <c r="L18" s="1"/>
  <c r="M18"/>
  <c r="N18" s="1"/>
  <c r="R18" s="1"/>
  <c r="K28"/>
  <c r="I28" s="1"/>
  <c r="L28" s="1"/>
  <c r="M28"/>
  <c r="N28" s="1"/>
  <c r="R28" s="1"/>
  <c r="K12"/>
  <c r="I12" s="1"/>
  <c r="L12" s="1"/>
  <c r="M12"/>
  <c r="N12" s="1"/>
  <c r="R12" s="1"/>
  <c r="K26"/>
  <c r="I26" s="1"/>
  <c r="L26" s="1"/>
  <c r="M26"/>
  <c r="N26" s="1"/>
  <c r="R26" s="1"/>
  <c r="K10"/>
  <c r="I10" s="1"/>
  <c r="L10" s="1"/>
  <c r="M10"/>
  <c r="N10" s="1"/>
  <c r="R10" s="1"/>
  <c r="K24"/>
  <c r="I24" s="1"/>
  <c r="L24" s="1"/>
  <c r="M24"/>
  <c r="N24" s="1"/>
  <c r="R24" s="1"/>
  <c r="K8"/>
  <c r="I8" s="1"/>
  <c r="L8" s="1"/>
  <c r="M8"/>
  <c r="N8" s="1"/>
  <c r="R8" s="1"/>
  <c r="I26" i="5"/>
  <c r="L26" s="1"/>
  <c r="R26"/>
  <c r="I22"/>
  <c r="L22" s="1"/>
  <c r="R22"/>
  <c r="I30"/>
  <c r="L30" s="1"/>
  <c r="R30"/>
  <c r="I14"/>
  <c r="L14" s="1"/>
  <c r="R14"/>
  <c r="I12"/>
  <c r="L12" s="1"/>
  <c r="R12"/>
  <c r="I24"/>
  <c r="L24" s="1"/>
  <c r="R24"/>
  <c r="K10"/>
  <c r="I10" s="1"/>
  <c r="L10" s="1"/>
  <c r="R10"/>
  <c r="I18"/>
  <c r="L18" s="1"/>
  <c r="R18"/>
  <c r="I28"/>
  <c r="L28" s="1"/>
  <c r="R28"/>
  <c r="L8"/>
  <c r="R8"/>
  <c r="I20"/>
  <c r="L20" s="1"/>
  <c r="R20"/>
  <c r="I16"/>
  <c r="L16" s="1"/>
  <c r="R16"/>
  <c r="K23" i="4"/>
  <c r="I23" s="1"/>
  <c r="L23" s="1"/>
  <c r="K17"/>
  <c r="I17" s="1"/>
  <c r="L17" s="1"/>
  <c r="N14"/>
  <c r="R14" s="1"/>
  <c r="K16"/>
  <c r="I16" s="1"/>
  <c r="L16" s="1"/>
  <c r="N18"/>
  <c r="R18" s="1"/>
  <c r="K12"/>
  <c r="I12" s="1"/>
  <c r="L12" s="1"/>
  <c r="M12" s="1"/>
  <c r="N12" s="1"/>
  <c r="R12" s="1"/>
  <c r="N20"/>
  <c r="R20" s="1"/>
  <c r="K13"/>
  <c r="I13" s="1"/>
  <c r="L13" s="1"/>
  <c r="M13" s="1"/>
  <c r="N13" s="1"/>
  <c r="R13" s="1"/>
  <c r="N30"/>
  <c r="K28"/>
  <c r="I28" s="1"/>
  <c r="L28" s="1"/>
  <c r="I15"/>
  <c r="L15" s="1"/>
  <c r="K11"/>
  <c r="I11" s="1"/>
  <c r="L11" s="1"/>
  <c r="M11" s="1"/>
  <c r="N11" s="1"/>
  <c r="R11" s="1"/>
  <c r="K27"/>
  <c r="I27" s="1"/>
  <c r="L27" s="1"/>
  <c r="K9"/>
  <c r="I9" s="1"/>
  <c r="L9" s="1"/>
  <c r="M9" s="1"/>
  <c r="N9" s="1"/>
  <c r="R9" s="1"/>
  <c r="K19"/>
  <c r="I19" s="1"/>
  <c r="L19" s="1"/>
  <c r="L5" i="1"/>
  <c r="M5"/>
  <c r="N5" s="1"/>
  <c r="R5" s="1"/>
  <c r="L6"/>
  <c r="M6"/>
  <c r="N6" s="1"/>
  <c r="R6" s="1"/>
  <c r="L4"/>
  <c r="M4"/>
  <c r="N4" s="1"/>
  <c r="R4" s="1"/>
  <c r="K28"/>
  <c r="I28" s="1"/>
  <c r="L28" s="1"/>
  <c r="K27"/>
  <c r="I27" s="1"/>
  <c r="L27" s="1"/>
  <c r="K19"/>
  <c r="I19" s="1"/>
  <c r="L19" s="1"/>
  <c r="L3"/>
  <c r="K26"/>
  <c r="I26" s="1"/>
  <c r="L26" s="1"/>
  <c r="K18"/>
  <c r="I18" s="1"/>
  <c r="L18" s="1"/>
  <c r="K10"/>
  <c r="I10" s="1"/>
  <c r="L10" s="1"/>
  <c r="G22"/>
  <c r="H22" s="1"/>
  <c r="M22" s="1"/>
  <c r="N22" s="1"/>
  <c r="R22" s="1"/>
  <c r="I7"/>
  <c r="L7" s="1"/>
  <c r="K7"/>
  <c r="K25"/>
  <c r="I25" s="1"/>
  <c r="L25" s="1"/>
  <c r="K17"/>
  <c r="I17" s="1"/>
  <c r="L17" s="1"/>
  <c r="K9"/>
  <c r="I9" s="1"/>
  <c r="L9" s="1"/>
  <c r="G29"/>
  <c r="H29" s="1"/>
  <c r="M29" s="1"/>
  <c r="N29" s="1"/>
  <c r="R29" s="1"/>
  <c r="G21"/>
  <c r="H21" s="1"/>
  <c r="M21" s="1"/>
  <c r="N21" s="1"/>
  <c r="R21" s="1"/>
  <c r="K8"/>
  <c r="I8" s="1"/>
  <c r="K24"/>
  <c r="I24" s="1"/>
  <c r="L24" s="1"/>
  <c r="K16"/>
  <c r="I16" s="1"/>
  <c r="L16" s="1"/>
  <c r="G28"/>
  <c r="H28" s="1"/>
  <c r="M28" s="1"/>
  <c r="N28" s="1"/>
  <c r="R28" s="1"/>
  <c r="G20"/>
  <c r="H20" s="1"/>
  <c r="K31"/>
  <c r="I31" s="1"/>
  <c r="L31" s="1"/>
  <c r="K23"/>
  <c r="I23" s="1"/>
  <c r="L23" s="1"/>
  <c r="I15"/>
  <c r="L15" s="1"/>
  <c r="K15"/>
  <c r="G27"/>
  <c r="H27" s="1"/>
  <c r="M27" s="1"/>
  <c r="N27" s="1"/>
  <c r="R27" s="1"/>
  <c r="G19"/>
  <c r="H19" s="1"/>
  <c r="M19" s="1"/>
  <c r="N19" s="1"/>
  <c r="R19" s="1"/>
  <c r="G11"/>
  <c r="H11" s="1"/>
  <c r="M11" s="1"/>
  <c r="N11" s="1"/>
  <c r="R11" s="1"/>
  <c r="K14"/>
  <c r="I14" s="1"/>
  <c r="L14" s="1"/>
  <c r="K13"/>
  <c r="I13" s="1"/>
  <c r="L13" s="1"/>
  <c r="K30"/>
  <c r="I30" s="1"/>
  <c r="L30" s="1"/>
  <c r="K12"/>
  <c r="I12" s="1"/>
  <c r="L12" s="1"/>
  <c r="K20" l="1"/>
  <c r="I20" s="1"/>
  <c r="L20" s="1"/>
  <c r="M20"/>
  <c r="N20" s="1"/>
  <c r="R20" s="1"/>
  <c r="K21"/>
  <c r="I21" s="1"/>
  <c r="L21" s="1"/>
  <c r="K29"/>
  <c r="I29" s="1"/>
  <c r="L29" s="1"/>
  <c r="K22"/>
  <c r="I22" s="1"/>
  <c r="L22" s="1"/>
  <c r="K11"/>
  <c r="I11" s="1"/>
  <c r="L11" s="1"/>
</calcChain>
</file>

<file path=xl/sharedStrings.xml><?xml version="1.0" encoding="utf-8"?>
<sst xmlns="http://schemas.openxmlformats.org/spreadsheetml/2006/main" count="379" uniqueCount="25">
  <si>
    <t>B'</t>
    <phoneticPr fontId="2" type="noConversion"/>
  </si>
  <si>
    <t>K+</t>
    <phoneticPr fontId="2" type="noConversion"/>
  </si>
  <si>
    <t>C+</t>
    <phoneticPr fontId="2" type="noConversion"/>
  </si>
  <si>
    <t>K-</t>
    <phoneticPr fontId="2" type="noConversion"/>
  </si>
  <si>
    <t>C-</t>
    <phoneticPr fontId="2" type="noConversion"/>
  </si>
  <si>
    <t>F</t>
    <phoneticPr fontId="2" type="noConversion"/>
  </si>
  <si>
    <t>R</t>
    <phoneticPr fontId="2" type="noConversion"/>
  </si>
  <si>
    <t>UE category</t>
    <phoneticPr fontId="2" type="noConversion"/>
  </si>
  <si>
    <t>E</t>
    <phoneticPr fontId="2" type="noConversion"/>
  </si>
  <si>
    <t>buffer limited?</t>
    <phoneticPr fontId="2" type="noConversion"/>
  </si>
  <si>
    <t>No</t>
    <phoneticPr fontId="2" type="noConversion"/>
  </si>
  <si>
    <t>Yes</t>
    <phoneticPr fontId="2" type="noConversion"/>
  </si>
  <si>
    <t>Yes</t>
    <phoneticPr fontId="2" type="noConversion"/>
  </si>
  <si>
    <t>6 or 7</t>
    <phoneticPr fontId="2" type="noConversion"/>
  </si>
  <si>
    <t xml:space="preserve">soft buffer size </t>
    <phoneticPr fontId="2" type="noConversion"/>
  </si>
  <si>
    <r>
      <t>N</t>
    </r>
    <r>
      <rPr>
        <vertAlign val="subscript"/>
        <sz val="10"/>
        <color theme="1"/>
        <rFont val="Times New Roman"/>
        <family val="1"/>
      </rPr>
      <t>soft</t>
    </r>
    <phoneticPr fontId="2" type="noConversion"/>
  </si>
  <si>
    <r>
      <t>N</t>
    </r>
    <r>
      <rPr>
        <vertAlign val="subscript"/>
        <sz val="10"/>
        <color theme="1"/>
        <rFont val="Times New Roman"/>
        <family val="1"/>
      </rPr>
      <t>cb</t>
    </r>
    <phoneticPr fontId="2" type="noConversion"/>
  </si>
  <si>
    <r>
      <t>N</t>
    </r>
    <r>
      <rPr>
        <vertAlign val="subscript"/>
        <sz val="10"/>
        <color theme="1"/>
        <rFont val="Times New Roman"/>
        <family val="1"/>
      </rPr>
      <t>ir</t>
    </r>
    <phoneticPr fontId="2" type="noConversion"/>
  </si>
  <si>
    <r>
      <t>K</t>
    </r>
    <r>
      <rPr>
        <vertAlign val="subscript"/>
        <sz val="10"/>
        <color theme="1"/>
        <rFont val="Times New Roman"/>
        <family val="1"/>
      </rPr>
      <t>w</t>
    </r>
    <phoneticPr fontId="2" type="noConversion"/>
  </si>
  <si>
    <t>code blocks number C</t>
    <phoneticPr fontId="2" type="noConversion"/>
  </si>
  <si>
    <t>TBS</t>
    <phoneticPr fontId="2" type="noConversion"/>
  </si>
  <si>
    <r>
      <t>N</t>
    </r>
    <r>
      <rPr>
        <vertAlign val="subscript"/>
        <sz val="10"/>
        <color theme="1"/>
        <rFont val="Times New Roman"/>
        <family val="1"/>
      </rPr>
      <t>PRB</t>
    </r>
    <phoneticPr fontId="2" type="noConversion"/>
  </si>
  <si>
    <r>
      <t>I</t>
    </r>
    <r>
      <rPr>
        <vertAlign val="subscript"/>
        <sz val="10"/>
        <color theme="1"/>
        <rFont val="Times New Roman"/>
        <family val="1"/>
      </rPr>
      <t>TBS</t>
    </r>
    <phoneticPr fontId="2" type="noConversion"/>
  </si>
  <si>
    <r>
      <t>I</t>
    </r>
    <r>
      <rPr>
        <vertAlign val="subscript"/>
        <sz val="10"/>
        <color theme="1"/>
        <rFont val="Times New Roman"/>
        <family val="1"/>
      </rPr>
      <t>MCS</t>
    </r>
    <phoneticPr fontId="2" type="noConversion"/>
  </si>
  <si>
    <r>
      <t>Q</t>
    </r>
    <r>
      <rPr>
        <vertAlign val="subscript"/>
        <sz val="10"/>
        <color theme="1"/>
        <rFont val="Times New Roman"/>
        <family val="1"/>
      </rPr>
      <t>m</t>
    </r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</si>
</sst>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vertAlign val="subscript"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1"/>
  <sheetViews>
    <sheetView tabSelected="1" zoomScale="130" zoomScaleNormal="130" workbookViewId="0">
      <selection activeCell="E20" sqref="E20"/>
    </sheetView>
  </sheetViews>
  <sheetFormatPr defaultRowHeight="13.5"/>
  <sheetData>
    <row r="1" spans="1:22" ht="13.5" customHeight="1">
      <c r="A1" s="8" t="s">
        <v>21</v>
      </c>
      <c r="B1" s="8" t="s">
        <v>22</v>
      </c>
      <c r="C1" s="8" t="s">
        <v>23</v>
      </c>
      <c r="D1" s="8" t="s">
        <v>24</v>
      </c>
      <c r="E1" s="8" t="s">
        <v>20</v>
      </c>
      <c r="F1" s="8" t="s">
        <v>19</v>
      </c>
      <c r="G1" s="8" t="s">
        <v>0</v>
      </c>
      <c r="H1" s="8" t="s">
        <v>1</v>
      </c>
      <c r="I1" s="8" t="s">
        <v>2</v>
      </c>
      <c r="J1" s="8" t="s">
        <v>3</v>
      </c>
      <c r="K1" s="8" t="s">
        <v>4</v>
      </c>
      <c r="L1" s="8" t="s">
        <v>5</v>
      </c>
      <c r="M1" s="8" t="s">
        <v>6</v>
      </c>
      <c r="N1" s="8" t="s">
        <v>18</v>
      </c>
      <c r="O1" s="8" t="s">
        <v>7</v>
      </c>
      <c r="P1" s="8" t="s">
        <v>15</v>
      </c>
      <c r="Q1" s="8" t="s">
        <v>17</v>
      </c>
      <c r="R1" s="8" t="s">
        <v>16</v>
      </c>
      <c r="S1" s="8" t="s">
        <v>8</v>
      </c>
      <c r="T1" s="8" t="s">
        <v>14</v>
      </c>
      <c r="U1" s="8" t="s">
        <v>9</v>
      </c>
      <c r="V1" s="8"/>
    </row>
    <row r="2" spans="1:2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>
      <c r="A3" s="1">
        <v>100</v>
      </c>
      <c r="B3" s="1">
        <v>0</v>
      </c>
      <c r="C3" s="1">
        <v>0</v>
      </c>
      <c r="D3" s="1">
        <v>2</v>
      </c>
      <c r="E3" s="1">
        <v>2792</v>
      </c>
      <c r="F3" s="1">
        <v>1</v>
      </c>
      <c r="G3" s="1">
        <f>E3+24</f>
        <v>2816</v>
      </c>
      <c r="H3" s="1">
        <f>G3/F3</f>
        <v>2816</v>
      </c>
      <c r="I3" s="1">
        <v>1</v>
      </c>
      <c r="J3" s="1">
        <v>0</v>
      </c>
      <c r="K3" s="1">
        <v>0</v>
      </c>
      <c r="L3" s="1">
        <f>I3*H3+K3*J3-G3</f>
        <v>0</v>
      </c>
      <c r="M3" s="1">
        <f>CEILING((H3+4)/32,1)</f>
        <v>89</v>
      </c>
      <c r="N3" s="1">
        <f>M3*32*3</f>
        <v>8544</v>
      </c>
      <c r="O3" s="1">
        <v>3</v>
      </c>
      <c r="P3" s="1">
        <v>1237248</v>
      </c>
      <c r="Q3" s="1">
        <f>FLOOR(P3/1/2/8,1)</f>
        <v>77328</v>
      </c>
      <c r="R3" s="1">
        <f>MIN(FLOOR(Q3/F3,1),N3)</f>
        <v>8544</v>
      </c>
      <c r="S3" s="1">
        <f>FLOOR(132*A3*D3/D3/2/F3,1)*D3*2</f>
        <v>26400</v>
      </c>
      <c r="T3" s="1">
        <f>FLOOR(P3/F3/2/2/8,1)</f>
        <v>38664</v>
      </c>
      <c r="U3" s="1" t="s">
        <v>10</v>
      </c>
    </row>
    <row r="4" spans="1:22">
      <c r="A4" s="1">
        <v>100</v>
      </c>
      <c r="B4" s="1">
        <v>1</v>
      </c>
      <c r="C4" s="1">
        <v>1</v>
      </c>
      <c r="D4" s="1">
        <v>2</v>
      </c>
      <c r="E4" s="1">
        <v>3624</v>
      </c>
      <c r="F4" s="1">
        <v>1</v>
      </c>
      <c r="G4" s="1">
        <f t="shared" ref="G4:G6" si="0">E4+24</f>
        <v>3648</v>
      </c>
      <c r="H4" s="1">
        <f t="shared" ref="H4:H31" si="1">G4/F4</f>
        <v>3648</v>
      </c>
      <c r="I4" s="1">
        <v>1</v>
      </c>
      <c r="J4" s="1">
        <v>0</v>
      </c>
      <c r="K4" s="1">
        <v>0</v>
      </c>
      <c r="L4" s="1">
        <f t="shared" ref="L4:L31" si="2">I4*H4+K4*J4-G4</f>
        <v>0</v>
      </c>
      <c r="M4" s="1">
        <f t="shared" ref="M4:M31" si="3">CEILING((H4+4)/32,1)</f>
        <v>115</v>
      </c>
      <c r="N4" s="1">
        <f t="shared" ref="N4:N31" si="4">M4*32*3</f>
        <v>11040</v>
      </c>
      <c r="O4" s="1">
        <v>3</v>
      </c>
      <c r="P4" s="1">
        <v>1237248</v>
      </c>
      <c r="Q4" s="1">
        <f t="shared" ref="Q4:Q31" si="5">FLOOR(P4/1/2/8,1)</f>
        <v>77328</v>
      </c>
      <c r="R4" s="1">
        <f t="shared" ref="R4:R31" si="6">MIN(FLOOR(Q4/F4,1),N4)</f>
        <v>11040</v>
      </c>
      <c r="S4" s="1">
        <f t="shared" ref="S4:S31" si="7">FLOOR(132*A4*D4/D4/2/F4,1)*D4*2</f>
        <v>26400</v>
      </c>
      <c r="T4" s="1">
        <f t="shared" ref="T4:T31" si="8">FLOOR(P4/F4/2/2/8,1)</f>
        <v>38664</v>
      </c>
      <c r="U4" s="1" t="s">
        <v>10</v>
      </c>
    </row>
    <row r="5" spans="1:22">
      <c r="A5" s="1">
        <v>100</v>
      </c>
      <c r="B5" s="1">
        <v>2</v>
      </c>
      <c r="C5" s="1">
        <v>2</v>
      </c>
      <c r="D5" s="1">
        <v>2</v>
      </c>
      <c r="E5" s="1">
        <v>4584</v>
      </c>
      <c r="F5" s="1">
        <v>1</v>
      </c>
      <c r="G5" s="1">
        <f t="shared" si="0"/>
        <v>4608</v>
      </c>
      <c r="H5" s="1">
        <f t="shared" si="1"/>
        <v>4608</v>
      </c>
      <c r="I5" s="1">
        <v>1</v>
      </c>
      <c r="J5" s="1">
        <v>0</v>
      </c>
      <c r="K5" s="1">
        <v>0</v>
      </c>
      <c r="L5" s="1">
        <f t="shared" si="2"/>
        <v>0</v>
      </c>
      <c r="M5" s="1">
        <f t="shared" si="3"/>
        <v>145</v>
      </c>
      <c r="N5" s="1">
        <f t="shared" si="4"/>
        <v>13920</v>
      </c>
      <c r="O5" s="1">
        <v>3</v>
      </c>
      <c r="P5" s="1">
        <v>1237248</v>
      </c>
      <c r="Q5" s="1">
        <f t="shared" si="5"/>
        <v>77328</v>
      </c>
      <c r="R5" s="1">
        <f t="shared" si="6"/>
        <v>13920</v>
      </c>
      <c r="S5" s="1">
        <f t="shared" si="7"/>
        <v>26400</v>
      </c>
      <c r="T5" s="1">
        <f t="shared" si="8"/>
        <v>38664</v>
      </c>
      <c r="U5" s="1" t="s">
        <v>10</v>
      </c>
    </row>
    <row r="6" spans="1:22">
      <c r="A6" s="1">
        <v>100</v>
      </c>
      <c r="B6" s="1">
        <v>3</v>
      </c>
      <c r="C6" s="1">
        <v>3</v>
      </c>
      <c r="D6" s="1">
        <v>2</v>
      </c>
      <c r="E6" s="1">
        <v>5736</v>
      </c>
      <c r="F6" s="1">
        <v>1</v>
      </c>
      <c r="G6" s="1">
        <f t="shared" si="0"/>
        <v>5760</v>
      </c>
      <c r="H6" s="1">
        <f t="shared" si="1"/>
        <v>5760</v>
      </c>
      <c r="I6" s="1">
        <v>1</v>
      </c>
      <c r="J6" s="1">
        <v>0</v>
      </c>
      <c r="K6" s="1">
        <v>0</v>
      </c>
      <c r="L6" s="1">
        <f t="shared" si="2"/>
        <v>0</v>
      </c>
      <c r="M6" s="1">
        <f t="shared" si="3"/>
        <v>181</v>
      </c>
      <c r="N6" s="1">
        <f t="shared" si="4"/>
        <v>17376</v>
      </c>
      <c r="O6" s="1">
        <v>3</v>
      </c>
      <c r="P6" s="1">
        <v>1237248</v>
      </c>
      <c r="Q6" s="1">
        <f t="shared" si="5"/>
        <v>77328</v>
      </c>
      <c r="R6" s="1">
        <f t="shared" si="6"/>
        <v>17376</v>
      </c>
      <c r="S6" s="1">
        <f t="shared" si="7"/>
        <v>26400</v>
      </c>
      <c r="T6" s="1">
        <f t="shared" si="8"/>
        <v>38664</v>
      </c>
      <c r="U6" s="1" t="s">
        <v>10</v>
      </c>
    </row>
    <row r="7" spans="1:22">
      <c r="A7" s="1">
        <v>100</v>
      </c>
      <c r="B7" s="1">
        <v>4</v>
      </c>
      <c r="C7" s="1">
        <v>4</v>
      </c>
      <c r="D7" s="1">
        <v>2</v>
      </c>
      <c r="E7" s="1">
        <v>7224</v>
      </c>
      <c r="F7" s="1">
        <f>CEILING(((E7+24)/(6144-24)),1)</f>
        <v>2</v>
      </c>
      <c r="G7" s="1">
        <f>E7+24+F7*24</f>
        <v>7296</v>
      </c>
      <c r="H7" s="1">
        <f t="shared" si="1"/>
        <v>3648</v>
      </c>
      <c r="I7" s="1">
        <f>F7-K7</f>
        <v>2</v>
      </c>
      <c r="J7" s="1">
        <v>3584</v>
      </c>
      <c r="K7" s="1">
        <f>FLOOR((F7*H7-G7)/(H7-J7),1)</f>
        <v>0</v>
      </c>
      <c r="L7" s="1">
        <f t="shared" si="2"/>
        <v>0</v>
      </c>
      <c r="M7" s="1">
        <f t="shared" si="3"/>
        <v>115</v>
      </c>
      <c r="N7" s="1">
        <f t="shared" si="4"/>
        <v>11040</v>
      </c>
      <c r="O7" s="1">
        <v>3</v>
      </c>
      <c r="P7" s="1">
        <v>1237248</v>
      </c>
      <c r="Q7" s="1">
        <f t="shared" si="5"/>
        <v>77328</v>
      </c>
      <c r="R7" s="1">
        <f t="shared" si="6"/>
        <v>11040</v>
      </c>
      <c r="S7" s="1">
        <f t="shared" si="7"/>
        <v>13200</v>
      </c>
      <c r="T7" s="1">
        <f t="shared" si="8"/>
        <v>19332</v>
      </c>
      <c r="U7" s="1" t="s">
        <v>10</v>
      </c>
    </row>
    <row r="8" spans="1:22">
      <c r="A8" s="1">
        <v>100</v>
      </c>
      <c r="B8" s="1">
        <v>5</v>
      </c>
      <c r="C8" s="1">
        <v>5</v>
      </c>
      <c r="D8" s="1">
        <v>2</v>
      </c>
      <c r="E8" s="1">
        <v>8760</v>
      </c>
      <c r="F8" s="1">
        <f>CEILING(((E8+24)/(6144-24)),1)</f>
        <v>2</v>
      </c>
      <c r="G8" s="1">
        <f t="shared" ref="G8:G31" si="9">E8+24+F8*24</f>
        <v>8832</v>
      </c>
      <c r="H8" s="1">
        <f t="shared" si="1"/>
        <v>4416</v>
      </c>
      <c r="I8" s="1">
        <f t="shared" ref="I8:I31" si="10">F8-K8</f>
        <v>2</v>
      </c>
      <c r="J8" s="1">
        <v>4352</v>
      </c>
      <c r="K8" s="1">
        <f t="shared" ref="K8:K31" si="11">FLOOR((F8*H8-G8)/(H8-J8),1)</f>
        <v>0</v>
      </c>
      <c r="L8" s="1">
        <f t="shared" si="2"/>
        <v>0</v>
      </c>
      <c r="M8" s="1">
        <f t="shared" si="3"/>
        <v>139</v>
      </c>
      <c r="N8" s="1">
        <f t="shared" si="4"/>
        <v>13344</v>
      </c>
      <c r="O8" s="1">
        <v>3</v>
      </c>
      <c r="P8" s="1">
        <v>1237248</v>
      </c>
      <c r="Q8" s="1">
        <f t="shared" si="5"/>
        <v>77328</v>
      </c>
      <c r="R8" s="1">
        <f t="shared" si="6"/>
        <v>13344</v>
      </c>
      <c r="S8" s="1">
        <f t="shared" si="7"/>
        <v>13200</v>
      </c>
      <c r="T8" s="1">
        <f t="shared" si="8"/>
        <v>19332</v>
      </c>
      <c r="U8" s="1" t="s">
        <v>10</v>
      </c>
    </row>
    <row r="9" spans="1:22">
      <c r="A9" s="1">
        <v>100</v>
      </c>
      <c r="B9" s="1">
        <v>6</v>
      </c>
      <c r="C9" s="1">
        <v>6</v>
      </c>
      <c r="D9" s="1">
        <v>2</v>
      </c>
      <c r="E9" s="1">
        <v>10296</v>
      </c>
      <c r="F9" s="1">
        <f t="shared" ref="F9:F31" si="12">CEILING(((E9+24)/(6144-24)),1)</f>
        <v>2</v>
      </c>
      <c r="G9" s="1">
        <f t="shared" si="9"/>
        <v>10368</v>
      </c>
      <c r="H9" s="1">
        <f t="shared" si="1"/>
        <v>5184</v>
      </c>
      <c r="I9" s="1">
        <f t="shared" si="10"/>
        <v>2</v>
      </c>
      <c r="J9" s="1">
        <v>5120</v>
      </c>
      <c r="K9" s="1">
        <f t="shared" si="11"/>
        <v>0</v>
      </c>
      <c r="L9" s="1">
        <f t="shared" si="2"/>
        <v>0</v>
      </c>
      <c r="M9" s="1">
        <f t="shared" si="3"/>
        <v>163</v>
      </c>
      <c r="N9" s="1">
        <f t="shared" si="4"/>
        <v>15648</v>
      </c>
      <c r="O9" s="1">
        <v>3</v>
      </c>
      <c r="P9" s="1">
        <v>1237248</v>
      </c>
      <c r="Q9" s="1">
        <f t="shared" si="5"/>
        <v>77328</v>
      </c>
      <c r="R9" s="1">
        <f t="shared" si="6"/>
        <v>15648</v>
      </c>
      <c r="S9" s="1">
        <f t="shared" si="7"/>
        <v>13200</v>
      </c>
      <c r="T9" s="1">
        <f t="shared" si="8"/>
        <v>19332</v>
      </c>
      <c r="U9" s="1" t="s">
        <v>10</v>
      </c>
    </row>
    <row r="10" spans="1:22">
      <c r="A10" s="1">
        <v>100</v>
      </c>
      <c r="B10" s="1">
        <v>7</v>
      </c>
      <c r="C10" s="1">
        <v>7</v>
      </c>
      <c r="D10" s="1">
        <v>2</v>
      </c>
      <c r="E10" s="1">
        <v>12216</v>
      </c>
      <c r="F10" s="1">
        <f t="shared" si="12"/>
        <v>2</v>
      </c>
      <c r="G10" s="1">
        <f t="shared" si="9"/>
        <v>12288</v>
      </c>
      <c r="H10" s="1">
        <f t="shared" si="1"/>
        <v>6144</v>
      </c>
      <c r="I10" s="1">
        <f t="shared" si="10"/>
        <v>2</v>
      </c>
      <c r="J10" s="1">
        <v>6080</v>
      </c>
      <c r="K10" s="1">
        <f t="shared" si="11"/>
        <v>0</v>
      </c>
      <c r="L10" s="1">
        <f t="shared" si="2"/>
        <v>0</v>
      </c>
      <c r="M10" s="1">
        <f t="shared" si="3"/>
        <v>193</v>
      </c>
      <c r="N10" s="1">
        <f t="shared" si="4"/>
        <v>18528</v>
      </c>
      <c r="O10" s="1">
        <v>3</v>
      </c>
      <c r="P10" s="1">
        <v>1237248</v>
      </c>
      <c r="Q10" s="1">
        <f t="shared" si="5"/>
        <v>77328</v>
      </c>
      <c r="R10" s="1">
        <f t="shared" si="6"/>
        <v>18528</v>
      </c>
      <c r="S10" s="1">
        <f>FLOOR(132*A10*D10/D10/2/F10,1)*D10*2</f>
        <v>13200</v>
      </c>
      <c r="T10" s="1">
        <f t="shared" si="8"/>
        <v>19332</v>
      </c>
      <c r="U10" s="1" t="s">
        <v>10</v>
      </c>
    </row>
    <row r="11" spans="1:22">
      <c r="A11" s="1">
        <v>100</v>
      </c>
      <c r="B11" s="1">
        <v>8</v>
      </c>
      <c r="C11" s="1">
        <v>8</v>
      </c>
      <c r="D11" s="1">
        <v>2</v>
      </c>
      <c r="E11" s="1">
        <v>14112</v>
      </c>
      <c r="F11" s="1">
        <f t="shared" si="12"/>
        <v>3</v>
      </c>
      <c r="G11" s="1">
        <f t="shared" si="9"/>
        <v>14208</v>
      </c>
      <c r="H11" s="1">
        <f t="shared" si="1"/>
        <v>4736</v>
      </c>
      <c r="I11" s="1">
        <f t="shared" si="10"/>
        <v>3</v>
      </c>
      <c r="J11" s="1">
        <v>4672</v>
      </c>
      <c r="K11" s="1">
        <f t="shared" si="11"/>
        <v>0</v>
      </c>
      <c r="L11" s="1">
        <f t="shared" si="2"/>
        <v>0</v>
      </c>
      <c r="M11" s="1">
        <f t="shared" si="3"/>
        <v>149</v>
      </c>
      <c r="N11" s="1">
        <f t="shared" si="4"/>
        <v>14304</v>
      </c>
      <c r="O11" s="1">
        <v>3</v>
      </c>
      <c r="P11" s="1">
        <v>1237248</v>
      </c>
      <c r="Q11" s="1">
        <f t="shared" si="5"/>
        <v>77328</v>
      </c>
      <c r="R11" s="1">
        <f t="shared" si="6"/>
        <v>14304</v>
      </c>
      <c r="S11" s="1">
        <f t="shared" si="7"/>
        <v>8800</v>
      </c>
      <c r="T11" s="1">
        <f t="shared" si="8"/>
        <v>12888</v>
      </c>
      <c r="U11" s="1" t="s">
        <v>10</v>
      </c>
    </row>
    <row r="12" spans="1:22">
      <c r="A12" s="1">
        <v>100</v>
      </c>
      <c r="B12" s="1">
        <v>9</v>
      </c>
      <c r="C12" s="1">
        <v>9</v>
      </c>
      <c r="D12" s="1">
        <v>2</v>
      </c>
      <c r="E12" s="1">
        <v>15840</v>
      </c>
      <c r="F12" s="1">
        <f t="shared" si="12"/>
        <v>3</v>
      </c>
      <c r="G12" s="1">
        <f t="shared" si="9"/>
        <v>15936</v>
      </c>
      <c r="H12" s="1">
        <f t="shared" si="1"/>
        <v>5312</v>
      </c>
      <c r="I12" s="1">
        <f t="shared" si="10"/>
        <v>3</v>
      </c>
      <c r="J12" s="1">
        <v>5248</v>
      </c>
      <c r="K12" s="1">
        <f t="shared" si="11"/>
        <v>0</v>
      </c>
      <c r="L12" s="1">
        <f t="shared" si="2"/>
        <v>0</v>
      </c>
      <c r="M12" s="1">
        <f t="shared" si="3"/>
        <v>167</v>
      </c>
      <c r="N12" s="1">
        <f t="shared" si="4"/>
        <v>16032</v>
      </c>
      <c r="O12" s="1">
        <v>3</v>
      </c>
      <c r="P12" s="1">
        <v>1237248</v>
      </c>
      <c r="Q12" s="1">
        <f t="shared" si="5"/>
        <v>77328</v>
      </c>
      <c r="R12" s="1">
        <f t="shared" si="6"/>
        <v>16032</v>
      </c>
      <c r="S12" s="1">
        <f t="shared" si="7"/>
        <v>8800</v>
      </c>
      <c r="T12" s="1">
        <f t="shared" si="8"/>
        <v>12888</v>
      </c>
      <c r="U12" s="1" t="s">
        <v>10</v>
      </c>
    </row>
    <row r="13" spans="1:22">
      <c r="A13" s="1">
        <v>100</v>
      </c>
      <c r="B13" s="2">
        <v>9</v>
      </c>
      <c r="C13" s="1">
        <v>10</v>
      </c>
      <c r="D13" s="1">
        <v>4</v>
      </c>
      <c r="E13" s="1">
        <v>15840</v>
      </c>
      <c r="F13" s="1">
        <f t="shared" si="12"/>
        <v>3</v>
      </c>
      <c r="G13" s="1">
        <f t="shared" si="9"/>
        <v>15936</v>
      </c>
      <c r="H13" s="1">
        <f t="shared" si="1"/>
        <v>5312</v>
      </c>
      <c r="I13" s="1">
        <f t="shared" si="10"/>
        <v>3</v>
      </c>
      <c r="J13" s="1">
        <v>5248</v>
      </c>
      <c r="K13" s="1">
        <f t="shared" si="11"/>
        <v>0</v>
      </c>
      <c r="L13" s="1">
        <f t="shared" si="2"/>
        <v>0</v>
      </c>
      <c r="M13" s="1">
        <f t="shared" si="3"/>
        <v>167</v>
      </c>
      <c r="N13" s="1">
        <f t="shared" si="4"/>
        <v>16032</v>
      </c>
      <c r="O13" s="1">
        <v>3</v>
      </c>
      <c r="P13" s="1">
        <v>1237248</v>
      </c>
      <c r="Q13" s="1">
        <f t="shared" si="5"/>
        <v>77328</v>
      </c>
      <c r="R13" s="1">
        <f t="shared" si="6"/>
        <v>16032</v>
      </c>
      <c r="S13" s="1">
        <f t="shared" si="7"/>
        <v>17600</v>
      </c>
      <c r="T13" s="1">
        <f t="shared" si="8"/>
        <v>12888</v>
      </c>
      <c r="U13" s="1" t="s">
        <v>11</v>
      </c>
    </row>
    <row r="14" spans="1:22">
      <c r="A14" s="1">
        <v>100</v>
      </c>
      <c r="B14" s="1">
        <v>10</v>
      </c>
      <c r="C14" s="1">
        <v>11</v>
      </c>
      <c r="D14" s="1">
        <v>4</v>
      </c>
      <c r="E14" s="1">
        <v>17568</v>
      </c>
      <c r="F14" s="1">
        <f t="shared" si="12"/>
        <v>3</v>
      </c>
      <c r="G14" s="1">
        <f t="shared" si="9"/>
        <v>17664</v>
      </c>
      <c r="H14" s="1">
        <f t="shared" si="1"/>
        <v>5888</v>
      </c>
      <c r="I14" s="1">
        <f t="shared" si="10"/>
        <v>3</v>
      </c>
      <c r="J14" s="1">
        <v>5824</v>
      </c>
      <c r="K14" s="1">
        <f t="shared" si="11"/>
        <v>0</v>
      </c>
      <c r="L14" s="1">
        <f t="shared" si="2"/>
        <v>0</v>
      </c>
      <c r="M14" s="1">
        <f t="shared" si="3"/>
        <v>185</v>
      </c>
      <c r="N14" s="1">
        <f t="shared" si="4"/>
        <v>17760</v>
      </c>
      <c r="O14" s="1">
        <v>3</v>
      </c>
      <c r="P14" s="1">
        <v>1237248</v>
      </c>
      <c r="Q14" s="1">
        <f t="shared" si="5"/>
        <v>77328</v>
      </c>
      <c r="R14" s="1">
        <f t="shared" si="6"/>
        <v>17760</v>
      </c>
      <c r="S14" s="1">
        <f t="shared" si="7"/>
        <v>17600</v>
      </c>
      <c r="T14" s="1">
        <f t="shared" si="8"/>
        <v>12888</v>
      </c>
      <c r="U14" s="1" t="s">
        <v>11</v>
      </c>
    </row>
    <row r="15" spans="1:22">
      <c r="A15" s="1">
        <v>100</v>
      </c>
      <c r="B15" s="1">
        <v>11</v>
      </c>
      <c r="C15" s="1">
        <v>12</v>
      </c>
      <c r="D15" s="1">
        <v>4</v>
      </c>
      <c r="E15" s="1">
        <v>19848</v>
      </c>
      <c r="F15" s="1">
        <f t="shared" si="12"/>
        <v>4</v>
      </c>
      <c r="G15" s="1">
        <f t="shared" si="9"/>
        <v>19968</v>
      </c>
      <c r="H15" s="1">
        <f t="shared" si="1"/>
        <v>4992</v>
      </c>
      <c r="I15" s="1">
        <f t="shared" si="10"/>
        <v>4</v>
      </c>
      <c r="J15" s="1">
        <v>4928</v>
      </c>
      <c r="K15" s="1">
        <f t="shared" si="11"/>
        <v>0</v>
      </c>
      <c r="L15" s="1">
        <f t="shared" si="2"/>
        <v>0</v>
      </c>
      <c r="M15" s="1">
        <f t="shared" si="3"/>
        <v>157</v>
      </c>
      <c r="N15" s="1">
        <f t="shared" si="4"/>
        <v>15072</v>
      </c>
      <c r="O15" s="1">
        <v>3</v>
      </c>
      <c r="P15" s="1">
        <v>1237248</v>
      </c>
      <c r="Q15" s="1">
        <f t="shared" si="5"/>
        <v>77328</v>
      </c>
      <c r="R15" s="1">
        <f t="shared" si="6"/>
        <v>15072</v>
      </c>
      <c r="S15" s="1">
        <f t="shared" si="7"/>
        <v>13200</v>
      </c>
      <c r="T15" s="1">
        <f t="shared" si="8"/>
        <v>9666</v>
      </c>
      <c r="U15" s="1" t="s">
        <v>11</v>
      </c>
    </row>
    <row r="16" spans="1:22">
      <c r="A16" s="1">
        <v>100</v>
      </c>
      <c r="B16" s="1">
        <v>12</v>
      </c>
      <c r="C16" s="1">
        <v>13</v>
      </c>
      <c r="D16" s="1">
        <v>4</v>
      </c>
      <c r="E16" s="1">
        <v>22920</v>
      </c>
      <c r="F16" s="1">
        <f t="shared" si="12"/>
        <v>4</v>
      </c>
      <c r="G16" s="1">
        <f t="shared" si="9"/>
        <v>23040</v>
      </c>
      <c r="H16" s="1">
        <f t="shared" si="1"/>
        <v>5760</v>
      </c>
      <c r="I16" s="1">
        <f t="shared" si="10"/>
        <v>4</v>
      </c>
      <c r="J16" s="1">
        <v>5696</v>
      </c>
      <c r="K16" s="1">
        <f t="shared" si="11"/>
        <v>0</v>
      </c>
      <c r="L16" s="1">
        <f t="shared" si="2"/>
        <v>0</v>
      </c>
      <c r="M16" s="1">
        <f t="shared" si="3"/>
        <v>181</v>
      </c>
      <c r="N16" s="1">
        <f t="shared" si="4"/>
        <v>17376</v>
      </c>
      <c r="O16" s="1">
        <v>3</v>
      </c>
      <c r="P16" s="1">
        <v>1237248</v>
      </c>
      <c r="Q16" s="1">
        <f t="shared" si="5"/>
        <v>77328</v>
      </c>
      <c r="R16" s="1">
        <f t="shared" si="6"/>
        <v>17376</v>
      </c>
      <c r="S16" s="1">
        <f t="shared" si="7"/>
        <v>13200</v>
      </c>
      <c r="T16" s="1">
        <f t="shared" si="8"/>
        <v>9666</v>
      </c>
      <c r="U16" s="1" t="s">
        <v>11</v>
      </c>
    </row>
    <row r="17" spans="1:21" s="4" customFormat="1">
      <c r="A17" s="3">
        <v>100</v>
      </c>
      <c r="B17" s="3">
        <v>13</v>
      </c>
      <c r="C17" s="3">
        <v>14</v>
      </c>
      <c r="D17" s="3">
        <v>4</v>
      </c>
      <c r="E17" s="3">
        <v>25456</v>
      </c>
      <c r="F17" s="3">
        <f t="shared" si="12"/>
        <v>5</v>
      </c>
      <c r="G17" s="3">
        <f t="shared" si="9"/>
        <v>25600</v>
      </c>
      <c r="H17" s="3">
        <f t="shared" si="1"/>
        <v>5120</v>
      </c>
      <c r="I17" s="3">
        <f t="shared" si="10"/>
        <v>5</v>
      </c>
      <c r="J17" s="3">
        <v>5056</v>
      </c>
      <c r="K17" s="3">
        <f t="shared" si="11"/>
        <v>0</v>
      </c>
      <c r="L17" s="3">
        <f t="shared" si="2"/>
        <v>0</v>
      </c>
      <c r="M17" s="3">
        <f t="shared" si="3"/>
        <v>161</v>
      </c>
      <c r="N17" s="3">
        <f t="shared" si="4"/>
        <v>15456</v>
      </c>
      <c r="O17" s="3">
        <v>3</v>
      </c>
      <c r="P17" s="3">
        <v>1237248</v>
      </c>
      <c r="Q17" s="3">
        <f t="shared" si="5"/>
        <v>77328</v>
      </c>
      <c r="R17" s="3">
        <f t="shared" si="6"/>
        <v>15456</v>
      </c>
      <c r="S17" s="3">
        <f t="shared" si="7"/>
        <v>10560</v>
      </c>
      <c r="T17" s="3">
        <f t="shared" si="8"/>
        <v>7732</v>
      </c>
      <c r="U17" s="3" t="s">
        <v>11</v>
      </c>
    </row>
    <row r="18" spans="1:21">
      <c r="A18" s="1">
        <v>100</v>
      </c>
      <c r="B18" s="1">
        <v>14</v>
      </c>
      <c r="C18" s="1">
        <v>15</v>
      </c>
      <c r="D18" s="1">
        <v>4</v>
      </c>
      <c r="E18" s="1">
        <v>28336</v>
      </c>
      <c r="F18" s="1">
        <f t="shared" si="12"/>
        <v>5</v>
      </c>
      <c r="G18" s="1">
        <f t="shared" si="9"/>
        <v>28480</v>
      </c>
      <c r="H18" s="1">
        <f t="shared" si="1"/>
        <v>5696</v>
      </c>
      <c r="I18" s="1">
        <f t="shared" si="10"/>
        <v>5</v>
      </c>
      <c r="J18" s="1">
        <v>5632</v>
      </c>
      <c r="K18" s="1">
        <f t="shared" si="11"/>
        <v>0</v>
      </c>
      <c r="L18" s="1">
        <f t="shared" si="2"/>
        <v>0</v>
      </c>
      <c r="M18" s="1">
        <f t="shared" si="3"/>
        <v>179</v>
      </c>
      <c r="N18" s="1">
        <f t="shared" si="4"/>
        <v>17184</v>
      </c>
      <c r="O18" s="1">
        <v>3</v>
      </c>
      <c r="P18" s="1">
        <v>1237248</v>
      </c>
      <c r="Q18" s="1">
        <f t="shared" si="5"/>
        <v>77328</v>
      </c>
      <c r="R18" s="1">
        <f t="shared" si="6"/>
        <v>15465</v>
      </c>
      <c r="S18" s="1">
        <f t="shared" si="7"/>
        <v>10560</v>
      </c>
      <c r="T18" s="1">
        <f t="shared" si="8"/>
        <v>7732</v>
      </c>
      <c r="U18" s="1" t="s">
        <v>11</v>
      </c>
    </row>
    <row r="19" spans="1:21">
      <c r="A19" s="1">
        <v>100</v>
      </c>
      <c r="B19" s="1">
        <v>15</v>
      </c>
      <c r="C19" s="1">
        <v>16</v>
      </c>
      <c r="D19" s="1">
        <v>4</v>
      </c>
      <c r="E19" s="1">
        <v>30576</v>
      </c>
      <c r="F19" s="1">
        <f t="shared" si="12"/>
        <v>5</v>
      </c>
      <c r="G19" s="1">
        <f t="shared" si="9"/>
        <v>30720</v>
      </c>
      <c r="H19" s="1">
        <f t="shared" si="1"/>
        <v>6144</v>
      </c>
      <c r="I19" s="1">
        <f t="shared" si="10"/>
        <v>5</v>
      </c>
      <c r="J19" s="1">
        <v>6080</v>
      </c>
      <c r="K19" s="1">
        <f t="shared" si="11"/>
        <v>0</v>
      </c>
      <c r="L19" s="1">
        <f t="shared" si="2"/>
        <v>0</v>
      </c>
      <c r="M19" s="1">
        <f t="shared" si="3"/>
        <v>193</v>
      </c>
      <c r="N19" s="1">
        <f t="shared" si="4"/>
        <v>18528</v>
      </c>
      <c r="O19" s="1">
        <v>3</v>
      </c>
      <c r="P19" s="1">
        <v>1237248</v>
      </c>
      <c r="Q19" s="1">
        <f t="shared" si="5"/>
        <v>77328</v>
      </c>
      <c r="R19" s="1">
        <f t="shared" si="6"/>
        <v>15465</v>
      </c>
      <c r="S19" s="1">
        <f t="shared" si="7"/>
        <v>10560</v>
      </c>
      <c r="T19" s="1">
        <f t="shared" si="8"/>
        <v>7732</v>
      </c>
      <c r="U19" s="1" t="s">
        <v>11</v>
      </c>
    </row>
    <row r="20" spans="1:21">
      <c r="A20" s="1">
        <v>100</v>
      </c>
      <c r="B20" s="2">
        <v>15</v>
      </c>
      <c r="C20" s="1">
        <v>17</v>
      </c>
      <c r="D20" s="1">
        <v>6</v>
      </c>
      <c r="E20" s="1">
        <v>30576</v>
      </c>
      <c r="F20" s="1">
        <f t="shared" si="12"/>
        <v>5</v>
      </c>
      <c r="G20" s="1">
        <f t="shared" si="9"/>
        <v>30720</v>
      </c>
      <c r="H20" s="1">
        <f t="shared" si="1"/>
        <v>6144</v>
      </c>
      <c r="I20" s="1">
        <f t="shared" si="10"/>
        <v>5</v>
      </c>
      <c r="J20" s="1">
        <v>6080</v>
      </c>
      <c r="K20" s="1">
        <f t="shared" si="11"/>
        <v>0</v>
      </c>
      <c r="L20" s="1">
        <f t="shared" si="2"/>
        <v>0</v>
      </c>
      <c r="M20" s="1">
        <f t="shared" si="3"/>
        <v>193</v>
      </c>
      <c r="N20" s="1">
        <f t="shared" si="4"/>
        <v>18528</v>
      </c>
      <c r="O20" s="1">
        <v>3</v>
      </c>
      <c r="P20" s="1">
        <v>1237248</v>
      </c>
      <c r="Q20" s="1">
        <f t="shared" si="5"/>
        <v>77328</v>
      </c>
      <c r="R20" s="1">
        <f t="shared" si="6"/>
        <v>15465</v>
      </c>
      <c r="S20" s="1">
        <f t="shared" si="7"/>
        <v>15840</v>
      </c>
      <c r="T20" s="1">
        <f t="shared" si="8"/>
        <v>7732</v>
      </c>
      <c r="U20" s="1" t="s">
        <v>11</v>
      </c>
    </row>
    <row r="21" spans="1:21">
      <c r="A21" s="1">
        <v>100</v>
      </c>
      <c r="B21" s="1">
        <v>16</v>
      </c>
      <c r="C21" s="1">
        <v>18</v>
      </c>
      <c r="D21" s="1">
        <v>6</v>
      </c>
      <c r="E21" s="1">
        <v>32856</v>
      </c>
      <c r="F21" s="1">
        <f t="shared" si="12"/>
        <v>6</v>
      </c>
      <c r="G21" s="1">
        <f t="shared" si="9"/>
        <v>33024</v>
      </c>
      <c r="H21" s="1">
        <f t="shared" si="1"/>
        <v>5504</v>
      </c>
      <c r="I21" s="1">
        <f t="shared" si="10"/>
        <v>6</v>
      </c>
      <c r="J21" s="1">
        <v>5440</v>
      </c>
      <c r="K21" s="1">
        <f t="shared" si="11"/>
        <v>0</v>
      </c>
      <c r="L21" s="1">
        <f t="shared" si="2"/>
        <v>0</v>
      </c>
      <c r="M21" s="1">
        <f t="shared" si="3"/>
        <v>173</v>
      </c>
      <c r="N21" s="1">
        <f t="shared" si="4"/>
        <v>16608</v>
      </c>
      <c r="O21" s="1">
        <v>3</v>
      </c>
      <c r="P21" s="1">
        <v>1237248</v>
      </c>
      <c r="Q21" s="1">
        <f t="shared" si="5"/>
        <v>77328</v>
      </c>
      <c r="R21" s="1">
        <f t="shared" si="6"/>
        <v>12888</v>
      </c>
      <c r="S21" s="1">
        <f t="shared" si="7"/>
        <v>13200</v>
      </c>
      <c r="T21" s="1">
        <f t="shared" si="8"/>
        <v>6444</v>
      </c>
      <c r="U21" s="1" t="s">
        <v>11</v>
      </c>
    </row>
    <row r="22" spans="1:21">
      <c r="A22" s="1">
        <v>100</v>
      </c>
      <c r="B22" s="1">
        <v>17</v>
      </c>
      <c r="C22" s="1">
        <v>19</v>
      </c>
      <c r="D22" s="1">
        <v>6</v>
      </c>
      <c r="E22" s="1">
        <v>36696</v>
      </c>
      <c r="F22" s="1">
        <f t="shared" si="12"/>
        <v>6</v>
      </c>
      <c r="G22" s="1">
        <f t="shared" si="9"/>
        <v>36864</v>
      </c>
      <c r="H22" s="1">
        <f t="shared" si="1"/>
        <v>6144</v>
      </c>
      <c r="I22" s="1">
        <f t="shared" si="10"/>
        <v>6</v>
      </c>
      <c r="J22" s="1">
        <v>6080</v>
      </c>
      <c r="K22" s="1">
        <f t="shared" si="11"/>
        <v>0</v>
      </c>
      <c r="L22" s="1">
        <f t="shared" si="2"/>
        <v>0</v>
      </c>
      <c r="M22" s="1">
        <f t="shared" si="3"/>
        <v>193</v>
      </c>
      <c r="N22" s="1">
        <f t="shared" si="4"/>
        <v>18528</v>
      </c>
      <c r="O22" s="1">
        <v>3</v>
      </c>
      <c r="P22" s="1">
        <v>1237248</v>
      </c>
      <c r="Q22" s="1">
        <f t="shared" si="5"/>
        <v>77328</v>
      </c>
      <c r="R22" s="1">
        <f t="shared" si="6"/>
        <v>12888</v>
      </c>
      <c r="S22" s="1">
        <f t="shared" si="7"/>
        <v>13200</v>
      </c>
      <c r="T22" s="1">
        <f t="shared" si="8"/>
        <v>6444</v>
      </c>
      <c r="U22" s="1" t="s">
        <v>11</v>
      </c>
    </row>
    <row r="23" spans="1:21">
      <c r="A23" s="1">
        <v>100</v>
      </c>
      <c r="B23" s="1">
        <v>18</v>
      </c>
      <c r="C23" s="1">
        <v>20</v>
      </c>
      <c r="D23" s="1">
        <v>6</v>
      </c>
      <c r="E23" s="1">
        <v>39232</v>
      </c>
      <c r="F23" s="1">
        <f t="shared" si="12"/>
        <v>7</v>
      </c>
      <c r="G23" s="1">
        <f t="shared" si="9"/>
        <v>39424</v>
      </c>
      <c r="H23" s="1">
        <f t="shared" si="1"/>
        <v>5632</v>
      </c>
      <c r="I23" s="1">
        <f t="shared" si="10"/>
        <v>7</v>
      </c>
      <c r="J23" s="1">
        <v>5568</v>
      </c>
      <c r="K23" s="1">
        <f t="shared" si="11"/>
        <v>0</v>
      </c>
      <c r="L23" s="1">
        <f t="shared" si="2"/>
        <v>0</v>
      </c>
      <c r="M23" s="1">
        <f t="shared" si="3"/>
        <v>177</v>
      </c>
      <c r="N23" s="1">
        <f t="shared" si="4"/>
        <v>16992</v>
      </c>
      <c r="O23" s="1">
        <v>3</v>
      </c>
      <c r="P23" s="1">
        <v>1237248</v>
      </c>
      <c r="Q23" s="1">
        <f t="shared" si="5"/>
        <v>77328</v>
      </c>
      <c r="R23" s="1">
        <f t="shared" si="6"/>
        <v>11046</v>
      </c>
      <c r="S23" s="1">
        <f t="shared" si="7"/>
        <v>11304</v>
      </c>
      <c r="T23" s="1">
        <f t="shared" si="8"/>
        <v>5523</v>
      </c>
      <c r="U23" s="1" t="s">
        <v>11</v>
      </c>
    </row>
    <row r="24" spans="1:21">
      <c r="A24" s="1">
        <v>100</v>
      </c>
      <c r="B24" s="1">
        <v>19</v>
      </c>
      <c r="C24" s="1">
        <v>21</v>
      </c>
      <c r="D24" s="1">
        <v>6</v>
      </c>
      <c r="E24" s="1">
        <v>43816</v>
      </c>
      <c r="F24" s="1">
        <f t="shared" si="12"/>
        <v>8</v>
      </c>
      <c r="G24" s="1">
        <f t="shared" si="9"/>
        <v>44032</v>
      </c>
      <c r="H24" s="1">
        <f t="shared" si="1"/>
        <v>5504</v>
      </c>
      <c r="I24" s="1">
        <f t="shared" si="10"/>
        <v>8</v>
      </c>
      <c r="J24" s="1">
        <v>5440</v>
      </c>
      <c r="K24" s="1">
        <f t="shared" si="11"/>
        <v>0</v>
      </c>
      <c r="L24" s="1">
        <f t="shared" si="2"/>
        <v>0</v>
      </c>
      <c r="M24" s="1">
        <f t="shared" si="3"/>
        <v>173</v>
      </c>
      <c r="N24" s="1">
        <f t="shared" si="4"/>
        <v>16608</v>
      </c>
      <c r="O24" s="1">
        <v>3</v>
      </c>
      <c r="P24" s="1">
        <v>1237248</v>
      </c>
      <c r="Q24" s="1">
        <f t="shared" si="5"/>
        <v>77328</v>
      </c>
      <c r="R24" s="1">
        <f t="shared" si="6"/>
        <v>9666</v>
      </c>
      <c r="S24" s="1">
        <f t="shared" si="7"/>
        <v>9900</v>
      </c>
      <c r="T24" s="1">
        <f t="shared" si="8"/>
        <v>4833</v>
      </c>
      <c r="U24" s="1" t="s">
        <v>11</v>
      </c>
    </row>
    <row r="25" spans="1:21">
      <c r="A25" s="1">
        <v>100</v>
      </c>
      <c r="B25" s="1">
        <v>20</v>
      </c>
      <c r="C25" s="1">
        <v>22</v>
      </c>
      <c r="D25" s="1">
        <v>6</v>
      </c>
      <c r="E25" s="1">
        <v>46888</v>
      </c>
      <c r="F25" s="1">
        <f t="shared" si="12"/>
        <v>8</v>
      </c>
      <c r="G25" s="1">
        <f t="shared" si="9"/>
        <v>47104</v>
      </c>
      <c r="H25" s="1">
        <f t="shared" si="1"/>
        <v>5888</v>
      </c>
      <c r="I25" s="1">
        <f t="shared" si="10"/>
        <v>8</v>
      </c>
      <c r="J25" s="1">
        <v>5824</v>
      </c>
      <c r="K25" s="1">
        <f t="shared" si="11"/>
        <v>0</v>
      </c>
      <c r="L25" s="1">
        <f t="shared" si="2"/>
        <v>0</v>
      </c>
      <c r="M25" s="1">
        <f t="shared" si="3"/>
        <v>185</v>
      </c>
      <c r="N25" s="1">
        <f t="shared" si="4"/>
        <v>17760</v>
      </c>
      <c r="O25" s="1">
        <v>3</v>
      </c>
      <c r="P25" s="1">
        <v>1237248</v>
      </c>
      <c r="Q25" s="1">
        <f t="shared" si="5"/>
        <v>77328</v>
      </c>
      <c r="R25" s="1">
        <f t="shared" si="6"/>
        <v>9666</v>
      </c>
      <c r="S25" s="1">
        <f t="shared" si="7"/>
        <v>9900</v>
      </c>
      <c r="T25" s="1">
        <f t="shared" si="8"/>
        <v>4833</v>
      </c>
      <c r="U25" s="1" t="s">
        <v>11</v>
      </c>
    </row>
    <row r="26" spans="1:21">
      <c r="A26" s="1">
        <v>100</v>
      </c>
      <c r="B26" s="1">
        <v>21</v>
      </c>
      <c r="C26" s="1">
        <v>23</v>
      </c>
      <c r="D26" s="1">
        <v>6</v>
      </c>
      <c r="E26" s="1">
        <v>51024</v>
      </c>
      <c r="F26" s="1">
        <f t="shared" si="12"/>
        <v>9</v>
      </c>
      <c r="G26" s="1">
        <f t="shared" si="9"/>
        <v>51264</v>
      </c>
      <c r="H26" s="1">
        <f t="shared" si="1"/>
        <v>5696</v>
      </c>
      <c r="I26" s="1">
        <f t="shared" si="10"/>
        <v>9</v>
      </c>
      <c r="J26" s="1">
        <v>5632</v>
      </c>
      <c r="K26" s="1">
        <f t="shared" si="11"/>
        <v>0</v>
      </c>
      <c r="L26" s="1">
        <f t="shared" si="2"/>
        <v>0</v>
      </c>
      <c r="M26" s="1">
        <f t="shared" si="3"/>
        <v>179</v>
      </c>
      <c r="N26" s="1">
        <f t="shared" si="4"/>
        <v>17184</v>
      </c>
      <c r="O26" s="1">
        <v>3</v>
      </c>
      <c r="P26" s="1">
        <v>1237248</v>
      </c>
      <c r="Q26" s="1">
        <f t="shared" si="5"/>
        <v>77328</v>
      </c>
      <c r="R26" s="1">
        <f t="shared" si="6"/>
        <v>8592</v>
      </c>
      <c r="S26" s="1">
        <f t="shared" si="7"/>
        <v>8796</v>
      </c>
      <c r="T26" s="1">
        <f t="shared" si="8"/>
        <v>4296</v>
      </c>
      <c r="U26" s="1" t="s">
        <v>11</v>
      </c>
    </row>
    <row r="27" spans="1:21">
      <c r="A27" s="1">
        <v>100</v>
      </c>
      <c r="B27" s="1">
        <v>22</v>
      </c>
      <c r="C27" s="1">
        <v>24</v>
      </c>
      <c r="D27" s="1">
        <v>6</v>
      </c>
      <c r="E27" s="1">
        <v>55056</v>
      </c>
      <c r="F27" s="1">
        <f t="shared" si="12"/>
        <v>9</v>
      </c>
      <c r="G27" s="1">
        <f t="shared" si="9"/>
        <v>55296</v>
      </c>
      <c r="H27" s="1">
        <f t="shared" si="1"/>
        <v>6144</v>
      </c>
      <c r="I27" s="1">
        <f t="shared" si="10"/>
        <v>9</v>
      </c>
      <c r="J27" s="1">
        <v>6080</v>
      </c>
      <c r="K27" s="1">
        <f t="shared" si="11"/>
        <v>0</v>
      </c>
      <c r="L27" s="1">
        <f t="shared" si="2"/>
        <v>0</v>
      </c>
      <c r="M27" s="1">
        <f t="shared" si="3"/>
        <v>193</v>
      </c>
      <c r="N27" s="1">
        <f t="shared" si="4"/>
        <v>18528</v>
      </c>
      <c r="O27" s="1">
        <v>4</v>
      </c>
      <c r="P27" s="1">
        <v>1827072</v>
      </c>
      <c r="Q27" s="1">
        <f t="shared" si="5"/>
        <v>114192</v>
      </c>
      <c r="R27" s="1">
        <f t="shared" si="6"/>
        <v>12688</v>
      </c>
      <c r="S27" s="1">
        <f t="shared" si="7"/>
        <v>8796</v>
      </c>
      <c r="T27" s="1">
        <f t="shared" si="8"/>
        <v>6344</v>
      </c>
      <c r="U27" s="1" t="s">
        <v>11</v>
      </c>
    </row>
    <row r="28" spans="1:21">
      <c r="A28" s="1">
        <v>100</v>
      </c>
      <c r="B28" s="1">
        <v>23</v>
      </c>
      <c r="C28" s="1">
        <v>25</v>
      </c>
      <c r="D28" s="1">
        <v>6</v>
      </c>
      <c r="E28" s="1">
        <v>57336</v>
      </c>
      <c r="F28" s="1">
        <f t="shared" si="12"/>
        <v>10</v>
      </c>
      <c r="G28" s="1">
        <f t="shared" si="9"/>
        <v>57600</v>
      </c>
      <c r="H28" s="1">
        <f t="shared" si="1"/>
        <v>5760</v>
      </c>
      <c r="I28" s="1">
        <f t="shared" si="10"/>
        <v>10</v>
      </c>
      <c r="J28" s="1">
        <v>5696</v>
      </c>
      <c r="K28" s="1">
        <f t="shared" si="11"/>
        <v>0</v>
      </c>
      <c r="L28" s="1">
        <f t="shared" si="2"/>
        <v>0</v>
      </c>
      <c r="M28" s="1">
        <f t="shared" si="3"/>
        <v>181</v>
      </c>
      <c r="N28" s="1">
        <f t="shared" si="4"/>
        <v>17376</v>
      </c>
      <c r="O28" s="1">
        <v>4</v>
      </c>
      <c r="P28" s="1">
        <v>1827072</v>
      </c>
      <c r="Q28" s="1">
        <f t="shared" si="5"/>
        <v>114192</v>
      </c>
      <c r="R28" s="1">
        <f t="shared" si="6"/>
        <v>11419</v>
      </c>
      <c r="S28" s="1">
        <f t="shared" si="7"/>
        <v>7920</v>
      </c>
      <c r="T28" s="1">
        <f t="shared" si="8"/>
        <v>5709</v>
      </c>
      <c r="U28" s="1" t="s">
        <v>11</v>
      </c>
    </row>
    <row r="29" spans="1:21">
      <c r="A29" s="1">
        <v>100</v>
      </c>
      <c r="B29" s="1">
        <v>24</v>
      </c>
      <c r="C29" s="1">
        <v>26</v>
      </c>
      <c r="D29" s="1">
        <v>6</v>
      </c>
      <c r="E29" s="1">
        <v>61664</v>
      </c>
      <c r="F29" s="1">
        <f t="shared" si="12"/>
        <v>11</v>
      </c>
      <c r="G29" s="1">
        <f t="shared" si="9"/>
        <v>61952</v>
      </c>
      <c r="H29" s="1">
        <f t="shared" si="1"/>
        <v>5632</v>
      </c>
      <c r="I29" s="1">
        <f t="shared" si="10"/>
        <v>11</v>
      </c>
      <c r="J29" s="1">
        <v>5568</v>
      </c>
      <c r="K29" s="1">
        <f t="shared" si="11"/>
        <v>0</v>
      </c>
      <c r="L29" s="1">
        <f t="shared" si="2"/>
        <v>0</v>
      </c>
      <c r="M29" s="1">
        <f t="shared" si="3"/>
        <v>177</v>
      </c>
      <c r="N29" s="1">
        <f t="shared" si="4"/>
        <v>16992</v>
      </c>
      <c r="O29" s="1">
        <v>4</v>
      </c>
      <c r="P29" s="1">
        <v>1827072</v>
      </c>
      <c r="Q29" s="1">
        <f t="shared" si="5"/>
        <v>114192</v>
      </c>
      <c r="R29" s="1">
        <f t="shared" si="6"/>
        <v>10381</v>
      </c>
      <c r="S29" s="1">
        <f t="shared" si="7"/>
        <v>7200</v>
      </c>
      <c r="T29" s="1">
        <f t="shared" si="8"/>
        <v>5190</v>
      </c>
      <c r="U29" s="1" t="s">
        <v>11</v>
      </c>
    </row>
    <row r="30" spans="1:21">
      <c r="A30" s="1">
        <v>100</v>
      </c>
      <c r="B30" s="1">
        <v>25</v>
      </c>
      <c r="C30" s="1">
        <v>27</v>
      </c>
      <c r="D30" s="1">
        <v>6</v>
      </c>
      <c r="E30" s="1">
        <v>63776</v>
      </c>
      <c r="F30" s="1">
        <f t="shared" si="12"/>
        <v>11</v>
      </c>
      <c r="G30" s="1">
        <f t="shared" si="9"/>
        <v>64064</v>
      </c>
      <c r="H30" s="1">
        <f t="shared" si="1"/>
        <v>5824</v>
      </c>
      <c r="I30" s="1">
        <f t="shared" si="10"/>
        <v>11</v>
      </c>
      <c r="J30" s="1">
        <v>5760</v>
      </c>
      <c r="K30" s="1">
        <f t="shared" si="11"/>
        <v>0</v>
      </c>
      <c r="L30" s="1">
        <f t="shared" si="2"/>
        <v>0</v>
      </c>
      <c r="M30" s="1">
        <f t="shared" si="3"/>
        <v>183</v>
      </c>
      <c r="N30" s="1">
        <f t="shared" si="4"/>
        <v>17568</v>
      </c>
      <c r="O30" s="1">
        <v>4</v>
      </c>
      <c r="P30" s="1">
        <v>1827072</v>
      </c>
      <c r="Q30" s="1">
        <f t="shared" si="5"/>
        <v>114192</v>
      </c>
      <c r="R30" s="1">
        <f t="shared" si="6"/>
        <v>10381</v>
      </c>
      <c r="S30" s="1">
        <f t="shared" si="7"/>
        <v>7200</v>
      </c>
      <c r="T30" s="1">
        <f t="shared" si="8"/>
        <v>5190</v>
      </c>
      <c r="U30" s="1" t="s">
        <v>11</v>
      </c>
    </row>
    <row r="31" spans="1:21">
      <c r="A31" s="1">
        <v>100</v>
      </c>
      <c r="B31" s="1">
        <v>26</v>
      </c>
      <c r="C31" s="1">
        <v>28</v>
      </c>
      <c r="D31" s="1">
        <v>6</v>
      </c>
      <c r="E31" s="1">
        <v>75376</v>
      </c>
      <c r="F31" s="1">
        <f t="shared" si="12"/>
        <v>13</v>
      </c>
      <c r="G31" s="1">
        <f t="shared" si="9"/>
        <v>75712</v>
      </c>
      <c r="H31" s="1">
        <f t="shared" si="1"/>
        <v>5824</v>
      </c>
      <c r="I31" s="1">
        <f t="shared" si="10"/>
        <v>13</v>
      </c>
      <c r="J31" s="1">
        <v>5760</v>
      </c>
      <c r="K31" s="1">
        <f t="shared" si="11"/>
        <v>0</v>
      </c>
      <c r="L31" s="1">
        <f t="shared" si="2"/>
        <v>0</v>
      </c>
      <c r="M31" s="1">
        <f t="shared" si="3"/>
        <v>183</v>
      </c>
      <c r="N31" s="1">
        <f t="shared" si="4"/>
        <v>17568</v>
      </c>
      <c r="O31" s="1">
        <v>4</v>
      </c>
      <c r="P31" s="1">
        <v>1827072</v>
      </c>
      <c r="Q31" s="1">
        <f t="shared" si="5"/>
        <v>114192</v>
      </c>
      <c r="R31" s="1">
        <f t="shared" si="6"/>
        <v>8784</v>
      </c>
      <c r="S31" s="1">
        <f t="shared" si="7"/>
        <v>6084</v>
      </c>
      <c r="T31" s="1">
        <f t="shared" si="8"/>
        <v>4392</v>
      </c>
      <c r="U31" s="1" t="s">
        <v>11</v>
      </c>
    </row>
  </sheetData>
  <mergeCells count="22">
    <mergeCell ref="B1:B2"/>
    <mergeCell ref="A1:A2"/>
    <mergeCell ref="C1:C2"/>
    <mergeCell ref="D1:D2"/>
    <mergeCell ref="E1:E2"/>
    <mergeCell ref="F1:F2"/>
    <mergeCell ref="L1:L2"/>
    <mergeCell ref="M1:M2"/>
    <mergeCell ref="N1:N2"/>
    <mergeCell ref="O1:O2"/>
    <mergeCell ref="G1:G2"/>
    <mergeCell ref="H1:H2"/>
    <mergeCell ref="I1:I2"/>
    <mergeCell ref="J1:J2"/>
    <mergeCell ref="K1:K2"/>
    <mergeCell ref="U1:U2"/>
    <mergeCell ref="V1:V2"/>
    <mergeCell ref="P1:P2"/>
    <mergeCell ref="Q1:Q2"/>
    <mergeCell ref="R1:R2"/>
    <mergeCell ref="S1:S2"/>
    <mergeCell ref="T1:T2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1"/>
  <sheetViews>
    <sheetView zoomScale="130" zoomScaleNormal="130" workbookViewId="0">
      <selection activeCell="F30" sqref="F30"/>
    </sheetView>
  </sheetViews>
  <sheetFormatPr defaultRowHeight="13.5"/>
  <sheetData>
    <row r="1" spans="1:22" ht="13.5" customHeight="1">
      <c r="A1" s="8" t="s">
        <v>21</v>
      </c>
      <c r="B1" s="8" t="s">
        <v>22</v>
      </c>
      <c r="C1" s="8" t="s">
        <v>23</v>
      </c>
      <c r="D1" s="8" t="s">
        <v>24</v>
      </c>
      <c r="E1" s="8" t="s">
        <v>20</v>
      </c>
      <c r="F1" s="8" t="s">
        <v>19</v>
      </c>
      <c r="G1" s="8" t="s">
        <v>0</v>
      </c>
      <c r="H1" s="8" t="s">
        <v>1</v>
      </c>
      <c r="I1" s="8" t="s">
        <v>2</v>
      </c>
      <c r="J1" s="8" t="s">
        <v>3</v>
      </c>
      <c r="K1" s="8" t="s">
        <v>4</v>
      </c>
      <c r="L1" s="8" t="s">
        <v>5</v>
      </c>
      <c r="M1" s="8" t="s">
        <v>6</v>
      </c>
      <c r="N1" s="8" t="s">
        <v>18</v>
      </c>
      <c r="O1" s="8" t="s">
        <v>7</v>
      </c>
      <c r="P1" s="8" t="s">
        <v>15</v>
      </c>
      <c r="Q1" s="8" t="s">
        <v>17</v>
      </c>
      <c r="R1" s="8" t="s">
        <v>16</v>
      </c>
      <c r="S1" s="8" t="s">
        <v>8</v>
      </c>
      <c r="T1" s="8" t="s">
        <v>14</v>
      </c>
      <c r="U1" s="8" t="s">
        <v>9</v>
      </c>
      <c r="V1" s="8"/>
    </row>
    <row r="2" spans="1:2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>
      <c r="A3" s="1">
        <v>100</v>
      </c>
      <c r="B3" s="1">
        <v>0</v>
      </c>
      <c r="C3" s="1">
        <v>0</v>
      </c>
      <c r="D3" s="1">
        <v>2</v>
      </c>
      <c r="E3" s="1">
        <v>2792</v>
      </c>
      <c r="F3" s="1">
        <v>1</v>
      </c>
      <c r="G3" s="1">
        <f>E3+24</f>
        <v>2816</v>
      </c>
      <c r="H3" s="1">
        <f>G3/F3</f>
        <v>2816</v>
      </c>
      <c r="I3" s="1">
        <v>1</v>
      </c>
      <c r="J3" s="1">
        <v>0</v>
      </c>
      <c r="K3" s="1">
        <v>0</v>
      </c>
      <c r="L3" s="1">
        <f>I3*H3+K3*J3-G3</f>
        <v>0</v>
      </c>
      <c r="M3" s="1">
        <f>CEILING((H3+4)/32,1)</f>
        <v>89</v>
      </c>
      <c r="N3" s="1">
        <f>M3*32*3</f>
        <v>8544</v>
      </c>
      <c r="O3" s="1">
        <v>4</v>
      </c>
      <c r="P3" s="1">
        <v>1827072</v>
      </c>
      <c r="Q3" s="1">
        <f>FLOOR(P3/1/2/8,1)</f>
        <v>114192</v>
      </c>
      <c r="R3" s="1">
        <f>MIN(FLOOR(Q3/F3,1),N3)</f>
        <v>8544</v>
      </c>
      <c r="S3" s="1">
        <f>FLOOR(132*A3*D3/D3/2/F3,1)*D3*2</f>
        <v>26400</v>
      </c>
      <c r="T3" s="1">
        <f>FLOOR(P3/F3/2/2/8,1)</f>
        <v>57096</v>
      </c>
      <c r="U3" s="1" t="s">
        <v>10</v>
      </c>
    </row>
    <row r="4" spans="1:22">
      <c r="A4" s="1">
        <v>100</v>
      </c>
      <c r="B4" s="1">
        <v>1</v>
      </c>
      <c r="C4" s="1">
        <v>1</v>
      </c>
      <c r="D4" s="1">
        <v>2</v>
      </c>
      <c r="E4" s="1">
        <v>3624</v>
      </c>
      <c r="F4" s="1">
        <v>1</v>
      </c>
      <c r="G4" s="1">
        <f t="shared" ref="G4:G6" si="0">E4+24</f>
        <v>3648</v>
      </c>
      <c r="H4" s="1">
        <f t="shared" ref="H4:H31" si="1">G4/F4</f>
        <v>3648</v>
      </c>
      <c r="I4" s="1">
        <v>1</v>
      </c>
      <c r="J4" s="1">
        <v>0</v>
      </c>
      <c r="K4" s="1">
        <v>0</v>
      </c>
      <c r="L4" s="1">
        <f t="shared" ref="L4:L31" si="2">I4*H4+K4*J4-G4</f>
        <v>0</v>
      </c>
      <c r="M4" s="1">
        <f t="shared" ref="M4:M31" si="3">CEILING((H4+4)/32,1)</f>
        <v>115</v>
      </c>
      <c r="N4" s="1">
        <f t="shared" ref="N4:N31" si="4">M4*32*3</f>
        <v>11040</v>
      </c>
      <c r="O4" s="1">
        <v>4</v>
      </c>
      <c r="P4" s="1">
        <v>1827072</v>
      </c>
      <c r="Q4" s="1">
        <f t="shared" ref="Q4:Q31" si="5">FLOOR(P4/1/2/8,1)</f>
        <v>114192</v>
      </c>
      <c r="R4" s="1">
        <f t="shared" ref="R4:R31" si="6">MIN(FLOOR(Q4/F4,1),N4)</f>
        <v>11040</v>
      </c>
      <c r="S4" s="1">
        <f t="shared" ref="S4:S31" si="7">FLOOR(132*A4*D4/D4/2/F4,1)*D4*2</f>
        <v>26400</v>
      </c>
      <c r="T4" s="1">
        <f t="shared" ref="T4:T31" si="8">FLOOR(P4/F4/2/2/8,1)</f>
        <v>57096</v>
      </c>
      <c r="U4" s="1" t="s">
        <v>10</v>
      </c>
    </row>
    <row r="5" spans="1:22">
      <c r="A5" s="1">
        <v>100</v>
      </c>
      <c r="B5" s="1">
        <v>2</v>
      </c>
      <c r="C5" s="1">
        <v>2</v>
      </c>
      <c r="D5" s="1">
        <v>2</v>
      </c>
      <c r="E5" s="1">
        <v>4584</v>
      </c>
      <c r="F5" s="1">
        <v>1</v>
      </c>
      <c r="G5" s="1">
        <f t="shared" si="0"/>
        <v>4608</v>
      </c>
      <c r="H5" s="1">
        <f t="shared" si="1"/>
        <v>4608</v>
      </c>
      <c r="I5" s="1">
        <v>1</v>
      </c>
      <c r="J5" s="1">
        <v>0</v>
      </c>
      <c r="K5" s="1">
        <v>0</v>
      </c>
      <c r="L5" s="1">
        <f t="shared" si="2"/>
        <v>0</v>
      </c>
      <c r="M5" s="1">
        <f t="shared" si="3"/>
        <v>145</v>
      </c>
      <c r="N5" s="1">
        <f t="shared" si="4"/>
        <v>13920</v>
      </c>
      <c r="O5" s="1">
        <v>4</v>
      </c>
      <c r="P5" s="1">
        <v>1827072</v>
      </c>
      <c r="Q5" s="1">
        <f t="shared" si="5"/>
        <v>114192</v>
      </c>
      <c r="R5" s="1">
        <f>MIN(FLOOR(Q5/F5,1),N5)</f>
        <v>13920</v>
      </c>
      <c r="S5" s="1">
        <f t="shared" si="7"/>
        <v>26400</v>
      </c>
      <c r="T5" s="1">
        <f t="shared" si="8"/>
        <v>57096</v>
      </c>
      <c r="U5" s="1" t="s">
        <v>10</v>
      </c>
    </row>
    <row r="6" spans="1:22">
      <c r="A6" s="1">
        <v>100</v>
      </c>
      <c r="B6" s="1">
        <v>3</v>
      </c>
      <c r="C6" s="1">
        <v>3</v>
      </c>
      <c r="D6" s="1">
        <v>2</v>
      </c>
      <c r="E6" s="1">
        <v>5736</v>
      </c>
      <c r="F6" s="1">
        <v>1</v>
      </c>
      <c r="G6" s="1">
        <f t="shared" si="0"/>
        <v>5760</v>
      </c>
      <c r="H6" s="1">
        <f t="shared" si="1"/>
        <v>5760</v>
      </c>
      <c r="I6" s="1">
        <v>1</v>
      </c>
      <c r="J6" s="1">
        <v>0</v>
      </c>
      <c r="K6" s="1">
        <v>0</v>
      </c>
      <c r="L6" s="1">
        <f t="shared" si="2"/>
        <v>0</v>
      </c>
      <c r="M6" s="1">
        <f t="shared" si="3"/>
        <v>181</v>
      </c>
      <c r="N6" s="1">
        <f t="shared" si="4"/>
        <v>17376</v>
      </c>
      <c r="O6" s="1">
        <v>4</v>
      </c>
      <c r="P6" s="1">
        <v>1827072</v>
      </c>
      <c r="Q6" s="1">
        <f t="shared" si="5"/>
        <v>114192</v>
      </c>
      <c r="R6" s="1">
        <f t="shared" si="6"/>
        <v>17376</v>
      </c>
      <c r="S6" s="1">
        <f t="shared" si="7"/>
        <v>26400</v>
      </c>
      <c r="T6" s="1">
        <f t="shared" si="8"/>
        <v>57096</v>
      </c>
      <c r="U6" s="1" t="s">
        <v>10</v>
      </c>
    </row>
    <row r="7" spans="1:22">
      <c r="A7" s="1">
        <v>100</v>
      </c>
      <c r="B7" s="1">
        <v>4</v>
      </c>
      <c r="C7" s="1">
        <v>4</v>
      </c>
      <c r="D7" s="1">
        <v>2</v>
      </c>
      <c r="E7" s="1">
        <v>7224</v>
      </c>
      <c r="F7" s="1">
        <f>CEILING(((E7+24)/(6144-24)),1)</f>
        <v>2</v>
      </c>
      <c r="G7" s="1">
        <f>E7+24+F7*24</f>
        <v>7296</v>
      </c>
      <c r="H7" s="1">
        <f t="shared" si="1"/>
        <v>3648</v>
      </c>
      <c r="I7" s="1">
        <f>F7-K7</f>
        <v>2</v>
      </c>
      <c r="J7" s="1">
        <v>3584</v>
      </c>
      <c r="K7" s="1">
        <f>FLOOR((F7*H7-G7)/(H7-J7),1)</f>
        <v>0</v>
      </c>
      <c r="L7" s="1">
        <f t="shared" si="2"/>
        <v>0</v>
      </c>
      <c r="M7" s="1">
        <f t="shared" si="3"/>
        <v>115</v>
      </c>
      <c r="N7" s="1">
        <f t="shared" si="4"/>
        <v>11040</v>
      </c>
      <c r="O7" s="1">
        <v>4</v>
      </c>
      <c r="P7" s="1">
        <v>1827072</v>
      </c>
      <c r="Q7" s="1">
        <f t="shared" si="5"/>
        <v>114192</v>
      </c>
      <c r="R7" s="1">
        <f t="shared" si="6"/>
        <v>11040</v>
      </c>
      <c r="S7" s="1">
        <f t="shared" si="7"/>
        <v>13200</v>
      </c>
      <c r="T7" s="1">
        <f t="shared" si="8"/>
        <v>28548</v>
      </c>
      <c r="U7" s="1" t="s">
        <v>10</v>
      </c>
    </row>
    <row r="8" spans="1:22">
      <c r="A8" s="1">
        <v>100</v>
      </c>
      <c r="B8" s="1">
        <v>5</v>
      </c>
      <c r="C8" s="1">
        <v>5</v>
      </c>
      <c r="D8" s="1">
        <v>2</v>
      </c>
      <c r="E8" s="1">
        <v>8760</v>
      </c>
      <c r="F8" s="1">
        <f>CEILING(((E8+24)/(6144-24)),1)</f>
        <v>2</v>
      </c>
      <c r="G8" s="1">
        <f t="shared" ref="G8:G31" si="9">E8+24+F8*24</f>
        <v>8832</v>
      </c>
      <c r="H8" s="1">
        <f t="shared" si="1"/>
        <v>4416</v>
      </c>
      <c r="I8" s="1">
        <f t="shared" ref="I8:I31" si="10">F8-K8</f>
        <v>2</v>
      </c>
      <c r="J8" s="1">
        <v>4352</v>
      </c>
      <c r="K8" s="1">
        <f t="shared" ref="K8:K31" si="11">FLOOR((F8*H8-G8)/(H8-J8),1)</f>
        <v>0</v>
      </c>
      <c r="L8" s="1">
        <f t="shared" si="2"/>
        <v>0</v>
      </c>
      <c r="M8" s="1">
        <f t="shared" si="3"/>
        <v>139</v>
      </c>
      <c r="N8" s="1">
        <f t="shared" si="4"/>
        <v>13344</v>
      </c>
      <c r="O8" s="1">
        <v>4</v>
      </c>
      <c r="P8" s="1">
        <v>1827072</v>
      </c>
      <c r="Q8" s="1">
        <f t="shared" si="5"/>
        <v>114192</v>
      </c>
      <c r="R8" s="1">
        <f t="shared" si="6"/>
        <v>13344</v>
      </c>
      <c r="S8" s="1">
        <f t="shared" si="7"/>
        <v>13200</v>
      </c>
      <c r="T8" s="1">
        <f t="shared" si="8"/>
        <v>28548</v>
      </c>
      <c r="U8" s="1" t="s">
        <v>10</v>
      </c>
    </row>
    <row r="9" spans="1:22">
      <c r="A9" s="1">
        <v>100</v>
      </c>
      <c r="B9" s="1">
        <v>6</v>
      </c>
      <c r="C9" s="1">
        <v>6</v>
      </c>
      <c r="D9" s="1">
        <v>2</v>
      </c>
      <c r="E9" s="1">
        <v>10296</v>
      </c>
      <c r="F9" s="1">
        <f t="shared" ref="F9:F31" si="12">CEILING(((E9+24)/(6144-24)),1)</f>
        <v>2</v>
      </c>
      <c r="G9" s="1">
        <f t="shared" si="9"/>
        <v>10368</v>
      </c>
      <c r="H9" s="1">
        <f t="shared" si="1"/>
        <v>5184</v>
      </c>
      <c r="I9" s="1">
        <f t="shared" si="10"/>
        <v>2</v>
      </c>
      <c r="J9" s="1">
        <v>5120</v>
      </c>
      <c r="K9" s="1">
        <f t="shared" si="11"/>
        <v>0</v>
      </c>
      <c r="L9" s="1">
        <f t="shared" si="2"/>
        <v>0</v>
      </c>
      <c r="M9" s="1">
        <f t="shared" si="3"/>
        <v>163</v>
      </c>
      <c r="N9" s="1">
        <f t="shared" si="4"/>
        <v>15648</v>
      </c>
      <c r="O9" s="1">
        <v>4</v>
      </c>
      <c r="P9" s="1">
        <v>1827072</v>
      </c>
      <c r="Q9" s="1">
        <f t="shared" si="5"/>
        <v>114192</v>
      </c>
      <c r="R9" s="1">
        <f t="shared" si="6"/>
        <v>15648</v>
      </c>
      <c r="S9" s="1">
        <f t="shared" si="7"/>
        <v>13200</v>
      </c>
      <c r="T9" s="1">
        <f t="shared" si="8"/>
        <v>28548</v>
      </c>
      <c r="U9" s="1" t="s">
        <v>10</v>
      </c>
    </row>
    <row r="10" spans="1:22">
      <c r="A10" s="1">
        <v>100</v>
      </c>
      <c r="B10" s="1">
        <v>7</v>
      </c>
      <c r="C10" s="1">
        <v>7</v>
      </c>
      <c r="D10" s="1">
        <v>2</v>
      </c>
      <c r="E10" s="1">
        <v>12216</v>
      </c>
      <c r="F10" s="1">
        <f t="shared" si="12"/>
        <v>2</v>
      </c>
      <c r="G10" s="1">
        <f t="shared" si="9"/>
        <v>12288</v>
      </c>
      <c r="H10" s="1">
        <f t="shared" si="1"/>
        <v>6144</v>
      </c>
      <c r="I10" s="1">
        <f t="shared" si="10"/>
        <v>2</v>
      </c>
      <c r="J10" s="1">
        <v>6080</v>
      </c>
      <c r="K10" s="1">
        <f t="shared" si="11"/>
        <v>0</v>
      </c>
      <c r="L10" s="1">
        <f t="shared" si="2"/>
        <v>0</v>
      </c>
      <c r="M10" s="1">
        <f t="shared" si="3"/>
        <v>193</v>
      </c>
      <c r="N10" s="1">
        <f t="shared" si="4"/>
        <v>18528</v>
      </c>
      <c r="O10" s="1">
        <v>4</v>
      </c>
      <c r="P10" s="1">
        <v>1827072</v>
      </c>
      <c r="Q10" s="1">
        <f t="shared" si="5"/>
        <v>114192</v>
      </c>
      <c r="R10" s="1">
        <f t="shared" si="6"/>
        <v>18528</v>
      </c>
      <c r="S10" s="1">
        <f>FLOOR(132*A10*D10/D10/2/F10,1)*D10*2</f>
        <v>13200</v>
      </c>
      <c r="T10" s="1">
        <f t="shared" si="8"/>
        <v>28548</v>
      </c>
      <c r="U10" s="1" t="s">
        <v>10</v>
      </c>
    </row>
    <row r="11" spans="1:22">
      <c r="A11" s="1">
        <v>100</v>
      </c>
      <c r="B11" s="1">
        <v>8</v>
      </c>
      <c r="C11" s="1">
        <v>8</v>
      </c>
      <c r="D11" s="1">
        <v>2</v>
      </c>
      <c r="E11" s="1">
        <v>14112</v>
      </c>
      <c r="F11" s="1">
        <f t="shared" si="12"/>
        <v>3</v>
      </c>
      <c r="G11" s="1">
        <f t="shared" si="9"/>
        <v>14208</v>
      </c>
      <c r="H11" s="1">
        <f t="shared" si="1"/>
        <v>4736</v>
      </c>
      <c r="I11" s="1">
        <f t="shared" si="10"/>
        <v>3</v>
      </c>
      <c r="J11" s="1">
        <v>4672</v>
      </c>
      <c r="K11" s="1">
        <f t="shared" si="11"/>
        <v>0</v>
      </c>
      <c r="L11" s="1">
        <f t="shared" si="2"/>
        <v>0</v>
      </c>
      <c r="M11" s="1">
        <f t="shared" si="3"/>
        <v>149</v>
      </c>
      <c r="N11" s="1">
        <f t="shared" si="4"/>
        <v>14304</v>
      </c>
      <c r="O11" s="1">
        <v>4</v>
      </c>
      <c r="P11" s="1">
        <v>1827072</v>
      </c>
      <c r="Q11" s="1">
        <f t="shared" si="5"/>
        <v>114192</v>
      </c>
      <c r="R11" s="1">
        <f t="shared" si="6"/>
        <v>14304</v>
      </c>
      <c r="S11" s="1">
        <f t="shared" si="7"/>
        <v>8800</v>
      </c>
      <c r="T11" s="1">
        <f t="shared" si="8"/>
        <v>19032</v>
      </c>
      <c r="U11" s="1" t="s">
        <v>10</v>
      </c>
    </row>
    <row r="12" spans="1:22">
      <c r="A12" s="1">
        <v>100</v>
      </c>
      <c r="B12" s="1">
        <v>9</v>
      </c>
      <c r="C12" s="1">
        <v>9</v>
      </c>
      <c r="D12" s="1">
        <v>2</v>
      </c>
      <c r="E12" s="1">
        <v>15840</v>
      </c>
      <c r="F12" s="1">
        <f t="shared" si="12"/>
        <v>3</v>
      </c>
      <c r="G12" s="1">
        <f t="shared" si="9"/>
        <v>15936</v>
      </c>
      <c r="H12" s="1">
        <f t="shared" si="1"/>
        <v>5312</v>
      </c>
      <c r="I12" s="1">
        <f t="shared" si="10"/>
        <v>3</v>
      </c>
      <c r="J12" s="1">
        <v>5248</v>
      </c>
      <c r="K12" s="1">
        <f t="shared" si="11"/>
        <v>0</v>
      </c>
      <c r="L12" s="1">
        <f t="shared" si="2"/>
        <v>0</v>
      </c>
      <c r="M12" s="1">
        <f t="shared" si="3"/>
        <v>167</v>
      </c>
      <c r="N12" s="1">
        <f t="shared" si="4"/>
        <v>16032</v>
      </c>
      <c r="O12" s="1">
        <v>4</v>
      </c>
      <c r="P12" s="1">
        <v>1827072</v>
      </c>
      <c r="Q12" s="1">
        <f t="shared" si="5"/>
        <v>114192</v>
      </c>
      <c r="R12" s="1">
        <f t="shared" si="6"/>
        <v>16032</v>
      </c>
      <c r="S12" s="1">
        <f t="shared" si="7"/>
        <v>8800</v>
      </c>
      <c r="T12" s="1">
        <f t="shared" si="8"/>
        <v>19032</v>
      </c>
      <c r="U12" s="1" t="s">
        <v>10</v>
      </c>
    </row>
    <row r="13" spans="1:22">
      <c r="A13" s="1">
        <v>100</v>
      </c>
      <c r="B13" s="2">
        <v>9</v>
      </c>
      <c r="C13" s="1">
        <v>10</v>
      </c>
      <c r="D13" s="1">
        <v>4</v>
      </c>
      <c r="E13" s="1">
        <v>15840</v>
      </c>
      <c r="F13" s="1">
        <f t="shared" si="12"/>
        <v>3</v>
      </c>
      <c r="G13" s="1">
        <f t="shared" si="9"/>
        <v>15936</v>
      </c>
      <c r="H13" s="1">
        <f t="shared" si="1"/>
        <v>5312</v>
      </c>
      <c r="I13" s="1">
        <f t="shared" si="10"/>
        <v>3</v>
      </c>
      <c r="J13" s="1">
        <v>5248</v>
      </c>
      <c r="K13" s="1">
        <f t="shared" si="11"/>
        <v>0</v>
      </c>
      <c r="L13" s="1">
        <f t="shared" si="2"/>
        <v>0</v>
      </c>
      <c r="M13" s="1">
        <f t="shared" si="3"/>
        <v>167</v>
      </c>
      <c r="N13" s="1">
        <f t="shared" si="4"/>
        <v>16032</v>
      </c>
      <c r="O13" s="1">
        <v>4</v>
      </c>
      <c r="P13" s="1">
        <v>1827072</v>
      </c>
      <c r="Q13" s="1">
        <f t="shared" si="5"/>
        <v>114192</v>
      </c>
      <c r="R13" s="1">
        <f t="shared" si="6"/>
        <v>16032</v>
      </c>
      <c r="S13" s="1">
        <f t="shared" si="7"/>
        <v>17600</v>
      </c>
      <c r="T13" s="1">
        <f t="shared" si="8"/>
        <v>19032</v>
      </c>
      <c r="U13" s="1" t="s">
        <v>10</v>
      </c>
    </row>
    <row r="14" spans="1:22">
      <c r="A14" s="1">
        <v>100</v>
      </c>
      <c r="B14" s="1">
        <v>10</v>
      </c>
      <c r="C14" s="1">
        <v>11</v>
      </c>
      <c r="D14" s="1">
        <v>4</v>
      </c>
      <c r="E14" s="1">
        <v>17568</v>
      </c>
      <c r="F14" s="1">
        <f t="shared" si="12"/>
        <v>3</v>
      </c>
      <c r="G14" s="1">
        <f t="shared" si="9"/>
        <v>17664</v>
      </c>
      <c r="H14" s="1">
        <f t="shared" si="1"/>
        <v>5888</v>
      </c>
      <c r="I14" s="1">
        <f t="shared" si="10"/>
        <v>3</v>
      </c>
      <c r="J14" s="1">
        <v>5824</v>
      </c>
      <c r="K14" s="1">
        <f t="shared" si="11"/>
        <v>0</v>
      </c>
      <c r="L14" s="1">
        <f t="shared" si="2"/>
        <v>0</v>
      </c>
      <c r="M14" s="1">
        <f t="shared" si="3"/>
        <v>185</v>
      </c>
      <c r="N14" s="1">
        <f t="shared" si="4"/>
        <v>17760</v>
      </c>
      <c r="O14" s="1">
        <v>4</v>
      </c>
      <c r="P14" s="1">
        <v>1827072</v>
      </c>
      <c r="Q14" s="1">
        <f t="shared" si="5"/>
        <v>114192</v>
      </c>
      <c r="R14" s="1">
        <f t="shared" si="6"/>
        <v>17760</v>
      </c>
      <c r="S14" s="1">
        <f t="shared" si="7"/>
        <v>17600</v>
      </c>
      <c r="T14" s="1">
        <f t="shared" si="8"/>
        <v>19032</v>
      </c>
      <c r="U14" s="1" t="s">
        <v>10</v>
      </c>
    </row>
    <row r="15" spans="1:22">
      <c r="A15" s="1">
        <v>100</v>
      </c>
      <c r="B15" s="1">
        <v>11</v>
      </c>
      <c r="C15" s="1">
        <v>12</v>
      </c>
      <c r="D15" s="1">
        <v>4</v>
      </c>
      <c r="E15" s="1">
        <v>19848</v>
      </c>
      <c r="F15" s="1">
        <f t="shared" si="12"/>
        <v>4</v>
      </c>
      <c r="G15" s="1">
        <f t="shared" si="9"/>
        <v>19968</v>
      </c>
      <c r="H15" s="1">
        <f t="shared" si="1"/>
        <v>4992</v>
      </c>
      <c r="I15" s="1">
        <f t="shared" si="10"/>
        <v>4</v>
      </c>
      <c r="J15" s="1">
        <v>4928</v>
      </c>
      <c r="K15" s="1">
        <f t="shared" si="11"/>
        <v>0</v>
      </c>
      <c r="L15" s="1">
        <f t="shared" si="2"/>
        <v>0</v>
      </c>
      <c r="M15" s="1">
        <f t="shared" si="3"/>
        <v>157</v>
      </c>
      <c r="N15" s="1">
        <f t="shared" si="4"/>
        <v>15072</v>
      </c>
      <c r="O15" s="1">
        <v>4</v>
      </c>
      <c r="P15" s="1">
        <v>1827072</v>
      </c>
      <c r="Q15" s="1">
        <f t="shared" si="5"/>
        <v>114192</v>
      </c>
      <c r="R15" s="1">
        <f t="shared" si="6"/>
        <v>15072</v>
      </c>
      <c r="S15" s="1">
        <f t="shared" si="7"/>
        <v>13200</v>
      </c>
      <c r="T15" s="1">
        <f t="shared" si="8"/>
        <v>14274</v>
      </c>
      <c r="U15" s="1" t="s">
        <v>10</v>
      </c>
    </row>
    <row r="16" spans="1:22">
      <c r="A16" s="1">
        <v>100</v>
      </c>
      <c r="B16" s="1">
        <v>12</v>
      </c>
      <c r="C16" s="1">
        <v>13</v>
      </c>
      <c r="D16" s="1">
        <v>4</v>
      </c>
      <c r="E16" s="1">
        <v>22920</v>
      </c>
      <c r="F16" s="1">
        <f t="shared" si="12"/>
        <v>4</v>
      </c>
      <c r="G16" s="1">
        <f t="shared" si="9"/>
        <v>23040</v>
      </c>
      <c r="H16" s="1">
        <f t="shared" si="1"/>
        <v>5760</v>
      </c>
      <c r="I16" s="1">
        <f t="shared" si="10"/>
        <v>4</v>
      </c>
      <c r="J16" s="1">
        <v>5696</v>
      </c>
      <c r="K16" s="1">
        <f t="shared" si="11"/>
        <v>0</v>
      </c>
      <c r="L16" s="1">
        <f t="shared" si="2"/>
        <v>0</v>
      </c>
      <c r="M16" s="1">
        <f t="shared" si="3"/>
        <v>181</v>
      </c>
      <c r="N16" s="1">
        <f t="shared" si="4"/>
        <v>17376</v>
      </c>
      <c r="O16" s="1">
        <v>4</v>
      </c>
      <c r="P16" s="1">
        <v>1827072</v>
      </c>
      <c r="Q16" s="1">
        <f t="shared" si="5"/>
        <v>114192</v>
      </c>
      <c r="R16" s="1">
        <f t="shared" si="6"/>
        <v>17376</v>
      </c>
      <c r="S16" s="1">
        <f t="shared" si="7"/>
        <v>13200</v>
      </c>
      <c r="T16" s="1">
        <f t="shared" si="8"/>
        <v>14274</v>
      </c>
      <c r="U16" s="1" t="s">
        <v>10</v>
      </c>
    </row>
    <row r="17" spans="1:21">
      <c r="A17" s="1">
        <v>100</v>
      </c>
      <c r="B17" s="1">
        <v>13</v>
      </c>
      <c r="C17" s="1">
        <v>14</v>
      </c>
      <c r="D17" s="1">
        <v>4</v>
      </c>
      <c r="E17" s="1">
        <v>25456</v>
      </c>
      <c r="F17" s="1">
        <f t="shared" si="12"/>
        <v>5</v>
      </c>
      <c r="G17" s="1">
        <f t="shared" si="9"/>
        <v>25600</v>
      </c>
      <c r="H17" s="1">
        <f t="shared" si="1"/>
        <v>5120</v>
      </c>
      <c r="I17" s="1">
        <f t="shared" si="10"/>
        <v>5</v>
      </c>
      <c r="J17" s="1">
        <v>5056</v>
      </c>
      <c r="K17" s="1">
        <f t="shared" si="11"/>
        <v>0</v>
      </c>
      <c r="L17" s="1">
        <f t="shared" si="2"/>
        <v>0</v>
      </c>
      <c r="M17" s="1">
        <f t="shared" si="3"/>
        <v>161</v>
      </c>
      <c r="N17" s="1">
        <f t="shared" si="4"/>
        <v>15456</v>
      </c>
      <c r="O17" s="1">
        <v>4</v>
      </c>
      <c r="P17" s="1">
        <v>1827072</v>
      </c>
      <c r="Q17" s="1">
        <f t="shared" si="5"/>
        <v>114192</v>
      </c>
      <c r="R17" s="1">
        <f t="shared" si="6"/>
        <v>15456</v>
      </c>
      <c r="S17" s="1">
        <f t="shared" si="7"/>
        <v>10560</v>
      </c>
      <c r="T17" s="1">
        <f t="shared" si="8"/>
        <v>11419</v>
      </c>
      <c r="U17" s="1" t="s">
        <v>10</v>
      </c>
    </row>
    <row r="18" spans="1:21">
      <c r="A18" s="1">
        <v>100</v>
      </c>
      <c r="B18" s="1">
        <v>14</v>
      </c>
      <c r="C18" s="1">
        <v>15</v>
      </c>
      <c r="D18" s="1">
        <v>4</v>
      </c>
      <c r="E18" s="1">
        <v>28336</v>
      </c>
      <c r="F18" s="1">
        <f t="shared" si="12"/>
        <v>5</v>
      </c>
      <c r="G18" s="1">
        <f t="shared" si="9"/>
        <v>28480</v>
      </c>
      <c r="H18" s="1">
        <f t="shared" si="1"/>
        <v>5696</v>
      </c>
      <c r="I18" s="1">
        <f t="shared" si="10"/>
        <v>5</v>
      </c>
      <c r="J18" s="1">
        <v>5632</v>
      </c>
      <c r="K18" s="1">
        <f t="shared" si="11"/>
        <v>0</v>
      </c>
      <c r="L18" s="1">
        <f t="shared" si="2"/>
        <v>0</v>
      </c>
      <c r="M18" s="1">
        <f t="shared" si="3"/>
        <v>179</v>
      </c>
      <c r="N18" s="1">
        <f t="shared" si="4"/>
        <v>17184</v>
      </c>
      <c r="O18" s="1">
        <v>4</v>
      </c>
      <c r="P18" s="1">
        <v>1827072</v>
      </c>
      <c r="Q18" s="1">
        <f t="shared" si="5"/>
        <v>114192</v>
      </c>
      <c r="R18" s="1">
        <f t="shared" si="6"/>
        <v>17184</v>
      </c>
      <c r="S18" s="1">
        <f t="shared" si="7"/>
        <v>10560</v>
      </c>
      <c r="T18" s="1">
        <f t="shared" si="8"/>
        <v>11419</v>
      </c>
      <c r="U18" s="1" t="s">
        <v>10</v>
      </c>
    </row>
    <row r="19" spans="1:21" s="7" customFormat="1">
      <c r="A19" s="6">
        <v>100</v>
      </c>
      <c r="B19" s="6">
        <v>15</v>
      </c>
      <c r="C19" s="6">
        <v>16</v>
      </c>
      <c r="D19" s="6">
        <v>4</v>
      </c>
      <c r="E19" s="6">
        <v>30576</v>
      </c>
      <c r="F19" s="6">
        <f t="shared" si="12"/>
        <v>5</v>
      </c>
      <c r="G19" s="6">
        <f t="shared" si="9"/>
        <v>30720</v>
      </c>
      <c r="H19" s="6">
        <f t="shared" si="1"/>
        <v>6144</v>
      </c>
      <c r="I19" s="6">
        <f t="shared" si="10"/>
        <v>5</v>
      </c>
      <c r="J19" s="6">
        <v>6080</v>
      </c>
      <c r="K19" s="6">
        <f t="shared" si="11"/>
        <v>0</v>
      </c>
      <c r="L19" s="6">
        <f t="shared" si="2"/>
        <v>0</v>
      </c>
      <c r="M19" s="6">
        <f t="shared" si="3"/>
        <v>193</v>
      </c>
      <c r="N19" s="6">
        <f t="shared" si="4"/>
        <v>18528</v>
      </c>
      <c r="O19" s="6">
        <v>4</v>
      </c>
      <c r="P19" s="6">
        <v>1827072</v>
      </c>
      <c r="Q19" s="6">
        <f t="shared" si="5"/>
        <v>114192</v>
      </c>
      <c r="R19" s="6">
        <f t="shared" si="6"/>
        <v>18528</v>
      </c>
      <c r="S19" s="6">
        <f>FLOOR(132*A19*D19/D19/2/F19,1)*D19*2</f>
        <v>10560</v>
      </c>
      <c r="T19" s="6">
        <f t="shared" si="8"/>
        <v>11419</v>
      </c>
      <c r="U19" s="6" t="s">
        <v>10</v>
      </c>
    </row>
    <row r="20" spans="1:21" s="4" customFormat="1">
      <c r="A20" s="3">
        <v>100</v>
      </c>
      <c r="B20" s="5">
        <v>15</v>
      </c>
      <c r="C20" s="3">
        <v>17</v>
      </c>
      <c r="D20" s="3">
        <v>6</v>
      </c>
      <c r="E20" s="3">
        <v>30576</v>
      </c>
      <c r="F20" s="3">
        <f t="shared" si="12"/>
        <v>5</v>
      </c>
      <c r="G20" s="3">
        <f t="shared" si="9"/>
        <v>30720</v>
      </c>
      <c r="H20" s="3">
        <f t="shared" si="1"/>
        <v>6144</v>
      </c>
      <c r="I20" s="3">
        <f t="shared" si="10"/>
        <v>5</v>
      </c>
      <c r="J20" s="3">
        <v>6080</v>
      </c>
      <c r="K20" s="3">
        <f t="shared" si="11"/>
        <v>0</v>
      </c>
      <c r="L20" s="3">
        <f t="shared" si="2"/>
        <v>0</v>
      </c>
      <c r="M20" s="3">
        <f t="shared" si="3"/>
        <v>193</v>
      </c>
      <c r="N20" s="3">
        <f t="shared" si="4"/>
        <v>18528</v>
      </c>
      <c r="O20" s="3">
        <v>4</v>
      </c>
      <c r="P20" s="3">
        <v>1827072</v>
      </c>
      <c r="Q20" s="3">
        <f t="shared" si="5"/>
        <v>114192</v>
      </c>
      <c r="R20" s="3">
        <f t="shared" si="6"/>
        <v>18528</v>
      </c>
      <c r="S20" s="3">
        <f t="shared" si="7"/>
        <v>15840</v>
      </c>
      <c r="T20" s="3">
        <f t="shared" si="8"/>
        <v>11419</v>
      </c>
      <c r="U20" s="3" t="s">
        <v>11</v>
      </c>
    </row>
    <row r="21" spans="1:21">
      <c r="A21" s="1">
        <v>100</v>
      </c>
      <c r="B21" s="1">
        <v>16</v>
      </c>
      <c r="C21" s="1">
        <v>18</v>
      </c>
      <c r="D21" s="1">
        <v>6</v>
      </c>
      <c r="E21" s="1">
        <v>32856</v>
      </c>
      <c r="F21" s="1">
        <f t="shared" si="12"/>
        <v>6</v>
      </c>
      <c r="G21" s="1">
        <f t="shared" si="9"/>
        <v>33024</v>
      </c>
      <c r="H21" s="1">
        <f t="shared" si="1"/>
        <v>5504</v>
      </c>
      <c r="I21" s="1">
        <f t="shared" si="10"/>
        <v>6</v>
      </c>
      <c r="J21" s="1">
        <v>5440</v>
      </c>
      <c r="K21" s="1">
        <f t="shared" si="11"/>
        <v>0</v>
      </c>
      <c r="L21" s="1">
        <f t="shared" si="2"/>
        <v>0</v>
      </c>
      <c r="M21" s="1">
        <f t="shared" si="3"/>
        <v>173</v>
      </c>
      <c r="N21" s="1">
        <f t="shared" si="4"/>
        <v>16608</v>
      </c>
      <c r="O21" s="1">
        <v>4</v>
      </c>
      <c r="P21" s="1">
        <v>1827072</v>
      </c>
      <c r="Q21" s="1">
        <f t="shared" si="5"/>
        <v>114192</v>
      </c>
      <c r="R21" s="1">
        <f t="shared" si="6"/>
        <v>16608</v>
      </c>
      <c r="S21" s="1">
        <f t="shared" si="7"/>
        <v>13200</v>
      </c>
      <c r="T21" s="1">
        <f t="shared" si="8"/>
        <v>9516</v>
      </c>
      <c r="U21" s="1" t="s">
        <v>11</v>
      </c>
    </row>
    <row r="22" spans="1:21">
      <c r="A22" s="1">
        <v>100</v>
      </c>
      <c r="B22" s="1">
        <v>17</v>
      </c>
      <c r="C22" s="1">
        <v>19</v>
      </c>
      <c r="D22" s="1">
        <v>6</v>
      </c>
      <c r="E22" s="1">
        <v>36696</v>
      </c>
      <c r="F22" s="1">
        <f t="shared" si="12"/>
        <v>6</v>
      </c>
      <c r="G22" s="1">
        <f t="shared" si="9"/>
        <v>36864</v>
      </c>
      <c r="H22" s="1">
        <f t="shared" si="1"/>
        <v>6144</v>
      </c>
      <c r="I22" s="1">
        <f t="shared" si="10"/>
        <v>6</v>
      </c>
      <c r="J22" s="1">
        <v>6080</v>
      </c>
      <c r="K22" s="1">
        <f t="shared" si="11"/>
        <v>0</v>
      </c>
      <c r="L22" s="1">
        <f t="shared" si="2"/>
        <v>0</v>
      </c>
      <c r="M22" s="1">
        <f t="shared" si="3"/>
        <v>193</v>
      </c>
      <c r="N22" s="1">
        <f t="shared" si="4"/>
        <v>18528</v>
      </c>
      <c r="O22" s="1">
        <v>4</v>
      </c>
      <c r="P22" s="1">
        <v>1827072</v>
      </c>
      <c r="Q22" s="1">
        <f t="shared" si="5"/>
        <v>114192</v>
      </c>
      <c r="R22" s="1">
        <f t="shared" si="6"/>
        <v>18528</v>
      </c>
      <c r="S22" s="1">
        <f t="shared" si="7"/>
        <v>13200</v>
      </c>
      <c r="T22" s="1">
        <f t="shared" si="8"/>
        <v>9516</v>
      </c>
      <c r="U22" s="1" t="s">
        <v>11</v>
      </c>
    </row>
    <row r="23" spans="1:21">
      <c r="A23" s="1">
        <v>100</v>
      </c>
      <c r="B23" s="1">
        <v>18</v>
      </c>
      <c r="C23" s="1">
        <v>20</v>
      </c>
      <c r="D23" s="1">
        <v>6</v>
      </c>
      <c r="E23" s="1">
        <v>39232</v>
      </c>
      <c r="F23" s="1">
        <f t="shared" si="12"/>
        <v>7</v>
      </c>
      <c r="G23" s="1">
        <f t="shared" si="9"/>
        <v>39424</v>
      </c>
      <c r="H23" s="1">
        <f t="shared" si="1"/>
        <v>5632</v>
      </c>
      <c r="I23" s="1">
        <f t="shared" si="10"/>
        <v>7</v>
      </c>
      <c r="J23" s="1">
        <v>5568</v>
      </c>
      <c r="K23" s="1">
        <f t="shared" si="11"/>
        <v>0</v>
      </c>
      <c r="L23" s="1">
        <f t="shared" si="2"/>
        <v>0</v>
      </c>
      <c r="M23" s="1">
        <f t="shared" si="3"/>
        <v>177</v>
      </c>
      <c r="N23" s="1">
        <f t="shared" si="4"/>
        <v>16992</v>
      </c>
      <c r="O23" s="1">
        <v>4</v>
      </c>
      <c r="P23" s="1">
        <v>1827072</v>
      </c>
      <c r="Q23" s="1">
        <f t="shared" si="5"/>
        <v>114192</v>
      </c>
      <c r="R23" s="1">
        <f t="shared" si="6"/>
        <v>16313</v>
      </c>
      <c r="S23" s="1">
        <f t="shared" si="7"/>
        <v>11304</v>
      </c>
      <c r="T23" s="1">
        <f t="shared" si="8"/>
        <v>8156</v>
      </c>
      <c r="U23" s="1" t="s">
        <v>11</v>
      </c>
    </row>
    <row r="24" spans="1:21">
      <c r="A24" s="1">
        <v>100</v>
      </c>
      <c r="B24" s="1">
        <v>19</v>
      </c>
      <c r="C24" s="1">
        <v>21</v>
      </c>
      <c r="D24" s="1">
        <v>6</v>
      </c>
      <c r="E24" s="1">
        <v>43816</v>
      </c>
      <c r="F24" s="1">
        <f t="shared" si="12"/>
        <v>8</v>
      </c>
      <c r="G24" s="1">
        <f t="shared" si="9"/>
        <v>44032</v>
      </c>
      <c r="H24" s="1">
        <f t="shared" si="1"/>
        <v>5504</v>
      </c>
      <c r="I24" s="1">
        <f t="shared" si="10"/>
        <v>8</v>
      </c>
      <c r="J24" s="1">
        <v>5440</v>
      </c>
      <c r="K24" s="1">
        <f t="shared" si="11"/>
        <v>0</v>
      </c>
      <c r="L24" s="1">
        <f t="shared" si="2"/>
        <v>0</v>
      </c>
      <c r="M24" s="1">
        <f t="shared" si="3"/>
        <v>173</v>
      </c>
      <c r="N24" s="1">
        <f t="shared" si="4"/>
        <v>16608</v>
      </c>
      <c r="O24" s="1">
        <v>4</v>
      </c>
      <c r="P24" s="1">
        <v>1827072</v>
      </c>
      <c r="Q24" s="1">
        <f t="shared" si="5"/>
        <v>114192</v>
      </c>
      <c r="R24" s="1">
        <f t="shared" si="6"/>
        <v>14274</v>
      </c>
      <c r="S24" s="1">
        <f t="shared" si="7"/>
        <v>9900</v>
      </c>
      <c r="T24" s="1">
        <f t="shared" si="8"/>
        <v>7137</v>
      </c>
      <c r="U24" s="1" t="s">
        <v>11</v>
      </c>
    </row>
    <row r="25" spans="1:21">
      <c r="A25" s="1">
        <v>100</v>
      </c>
      <c r="B25" s="1">
        <v>20</v>
      </c>
      <c r="C25" s="1">
        <v>22</v>
      </c>
      <c r="D25" s="1">
        <v>6</v>
      </c>
      <c r="E25" s="1">
        <v>46888</v>
      </c>
      <c r="F25" s="1">
        <f t="shared" si="12"/>
        <v>8</v>
      </c>
      <c r="G25" s="1">
        <f t="shared" si="9"/>
        <v>47104</v>
      </c>
      <c r="H25" s="1">
        <f t="shared" si="1"/>
        <v>5888</v>
      </c>
      <c r="I25" s="1">
        <f t="shared" si="10"/>
        <v>8</v>
      </c>
      <c r="J25" s="1">
        <v>5824</v>
      </c>
      <c r="K25" s="1">
        <f t="shared" si="11"/>
        <v>0</v>
      </c>
      <c r="L25" s="1">
        <f t="shared" si="2"/>
        <v>0</v>
      </c>
      <c r="M25" s="1">
        <f t="shared" si="3"/>
        <v>185</v>
      </c>
      <c r="N25" s="1">
        <f t="shared" si="4"/>
        <v>17760</v>
      </c>
      <c r="O25" s="1">
        <v>4</v>
      </c>
      <c r="P25" s="1">
        <v>1827072</v>
      </c>
      <c r="Q25" s="1">
        <f t="shared" si="5"/>
        <v>114192</v>
      </c>
      <c r="R25" s="1">
        <f t="shared" si="6"/>
        <v>14274</v>
      </c>
      <c r="S25" s="1">
        <f t="shared" si="7"/>
        <v>9900</v>
      </c>
      <c r="T25" s="1">
        <f t="shared" si="8"/>
        <v>7137</v>
      </c>
      <c r="U25" s="1" t="s">
        <v>11</v>
      </c>
    </row>
    <row r="26" spans="1:21">
      <c r="A26" s="1">
        <v>100</v>
      </c>
      <c r="B26" s="1">
        <v>21</v>
      </c>
      <c r="C26" s="1">
        <v>23</v>
      </c>
      <c r="D26" s="1">
        <v>6</v>
      </c>
      <c r="E26" s="1">
        <v>51024</v>
      </c>
      <c r="F26" s="1">
        <f t="shared" si="12"/>
        <v>9</v>
      </c>
      <c r="G26" s="1">
        <f t="shared" si="9"/>
        <v>51264</v>
      </c>
      <c r="H26" s="1">
        <f t="shared" si="1"/>
        <v>5696</v>
      </c>
      <c r="I26" s="1">
        <f t="shared" si="10"/>
        <v>9</v>
      </c>
      <c r="J26" s="1">
        <v>5632</v>
      </c>
      <c r="K26" s="1">
        <f t="shared" si="11"/>
        <v>0</v>
      </c>
      <c r="L26" s="1">
        <f t="shared" si="2"/>
        <v>0</v>
      </c>
      <c r="M26" s="1">
        <f t="shared" si="3"/>
        <v>179</v>
      </c>
      <c r="N26" s="1">
        <f t="shared" si="4"/>
        <v>17184</v>
      </c>
      <c r="O26" s="1">
        <v>4</v>
      </c>
      <c r="P26" s="1">
        <v>1827072</v>
      </c>
      <c r="Q26" s="1">
        <f t="shared" si="5"/>
        <v>114192</v>
      </c>
      <c r="R26" s="1">
        <f t="shared" si="6"/>
        <v>12688</v>
      </c>
      <c r="S26" s="1">
        <f t="shared" si="7"/>
        <v>8796</v>
      </c>
      <c r="T26" s="1">
        <f t="shared" si="8"/>
        <v>6344</v>
      </c>
      <c r="U26" s="1" t="s">
        <v>11</v>
      </c>
    </row>
    <row r="27" spans="1:21">
      <c r="A27" s="1">
        <v>100</v>
      </c>
      <c r="B27" s="1">
        <v>22</v>
      </c>
      <c r="C27" s="1">
        <v>24</v>
      </c>
      <c r="D27" s="1">
        <v>6</v>
      </c>
      <c r="E27" s="1">
        <v>55056</v>
      </c>
      <c r="F27" s="1">
        <f t="shared" si="12"/>
        <v>9</v>
      </c>
      <c r="G27" s="1">
        <f t="shared" si="9"/>
        <v>55296</v>
      </c>
      <c r="H27" s="1">
        <f t="shared" si="1"/>
        <v>6144</v>
      </c>
      <c r="I27" s="1">
        <f t="shared" si="10"/>
        <v>9</v>
      </c>
      <c r="J27" s="1">
        <v>6080</v>
      </c>
      <c r="K27" s="1">
        <f t="shared" si="11"/>
        <v>0</v>
      </c>
      <c r="L27" s="1">
        <f t="shared" si="2"/>
        <v>0</v>
      </c>
      <c r="M27" s="1">
        <f t="shared" si="3"/>
        <v>193</v>
      </c>
      <c r="N27" s="1">
        <f t="shared" si="4"/>
        <v>18528</v>
      </c>
      <c r="O27" s="1">
        <v>4</v>
      </c>
      <c r="P27" s="1">
        <v>1827072</v>
      </c>
      <c r="Q27" s="1">
        <f t="shared" si="5"/>
        <v>114192</v>
      </c>
      <c r="R27" s="1">
        <f t="shared" si="6"/>
        <v>12688</v>
      </c>
      <c r="S27" s="1">
        <f t="shared" si="7"/>
        <v>8796</v>
      </c>
      <c r="T27" s="1">
        <f t="shared" si="8"/>
        <v>6344</v>
      </c>
      <c r="U27" s="1" t="s">
        <v>11</v>
      </c>
    </row>
    <row r="28" spans="1:21">
      <c r="A28" s="1">
        <v>100</v>
      </c>
      <c r="B28" s="1">
        <v>23</v>
      </c>
      <c r="C28" s="1">
        <v>25</v>
      </c>
      <c r="D28" s="1">
        <v>6</v>
      </c>
      <c r="E28" s="1">
        <v>57336</v>
      </c>
      <c r="F28" s="1">
        <f t="shared" si="12"/>
        <v>10</v>
      </c>
      <c r="G28" s="1">
        <f t="shared" si="9"/>
        <v>57600</v>
      </c>
      <c r="H28" s="1">
        <f t="shared" si="1"/>
        <v>5760</v>
      </c>
      <c r="I28" s="1">
        <f t="shared" si="10"/>
        <v>10</v>
      </c>
      <c r="J28" s="1">
        <v>5696</v>
      </c>
      <c r="K28" s="1">
        <f t="shared" si="11"/>
        <v>0</v>
      </c>
      <c r="L28" s="1">
        <f t="shared" si="2"/>
        <v>0</v>
      </c>
      <c r="M28" s="1">
        <f t="shared" si="3"/>
        <v>181</v>
      </c>
      <c r="N28" s="1">
        <f t="shared" si="4"/>
        <v>17376</v>
      </c>
      <c r="O28" s="1">
        <v>4</v>
      </c>
      <c r="P28" s="1">
        <v>1827072</v>
      </c>
      <c r="Q28" s="1">
        <f t="shared" si="5"/>
        <v>114192</v>
      </c>
      <c r="R28" s="1">
        <f t="shared" si="6"/>
        <v>11419</v>
      </c>
      <c r="S28" s="1">
        <f t="shared" si="7"/>
        <v>7920</v>
      </c>
      <c r="T28" s="1">
        <f t="shared" si="8"/>
        <v>5709</v>
      </c>
      <c r="U28" s="1" t="s">
        <v>11</v>
      </c>
    </row>
    <row r="29" spans="1:21">
      <c r="A29" s="1">
        <v>100</v>
      </c>
      <c r="B29" s="1">
        <v>24</v>
      </c>
      <c r="C29" s="1">
        <v>26</v>
      </c>
      <c r="D29" s="1">
        <v>6</v>
      </c>
      <c r="E29" s="1">
        <v>61664</v>
      </c>
      <c r="F29" s="1">
        <f t="shared" si="12"/>
        <v>11</v>
      </c>
      <c r="G29" s="1">
        <f t="shared" si="9"/>
        <v>61952</v>
      </c>
      <c r="H29" s="1">
        <f t="shared" si="1"/>
        <v>5632</v>
      </c>
      <c r="I29" s="1">
        <f t="shared" si="10"/>
        <v>11</v>
      </c>
      <c r="J29" s="1">
        <v>5568</v>
      </c>
      <c r="K29" s="1">
        <f t="shared" si="11"/>
        <v>0</v>
      </c>
      <c r="L29" s="1">
        <f t="shared" si="2"/>
        <v>0</v>
      </c>
      <c r="M29" s="1">
        <f t="shared" si="3"/>
        <v>177</v>
      </c>
      <c r="N29" s="1">
        <f t="shared" si="4"/>
        <v>16992</v>
      </c>
      <c r="O29" s="1">
        <v>4</v>
      </c>
      <c r="P29" s="1">
        <v>1827072</v>
      </c>
      <c r="Q29" s="1">
        <f t="shared" si="5"/>
        <v>114192</v>
      </c>
      <c r="R29" s="1">
        <f t="shared" si="6"/>
        <v>10381</v>
      </c>
      <c r="S29" s="1">
        <f t="shared" si="7"/>
        <v>7200</v>
      </c>
      <c r="T29" s="1">
        <f t="shared" si="8"/>
        <v>5190</v>
      </c>
      <c r="U29" s="1" t="s">
        <v>11</v>
      </c>
    </row>
    <row r="30" spans="1:21">
      <c r="A30" s="1">
        <v>100</v>
      </c>
      <c r="B30" s="1">
        <v>25</v>
      </c>
      <c r="C30" s="1">
        <v>27</v>
      </c>
      <c r="D30" s="1">
        <v>6</v>
      </c>
      <c r="E30" s="1">
        <v>63776</v>
      </c>
      <c r="F30" s="1">
        <f t="shared" si="12"/>
        <v>11</v>
      </c>
      <c r="G30" s="1">
        <f t="shared" si="9"/>
        <v>64064</v>
      </c>
      <c r="H30" s="1">
        <f t="shared" si="1"/>
        <v>5824</v>
      </c>
      <c r="I30" s="1">
        <f t="shared" si="10"/>
        <v>11</v>
      </c>
      <c r="J30" s="1">
        <v>5760</v>
      </c>
      <c r="K30" s="1">
        <f t="shared" si="11"/>
        <v>0</v>
      </c>
      <c r="L30" s="1">
        <f t="shared" si="2"/>
        <v>0</v>
      </c>
      <c r="M30" s="1">
        <f t="shared" si="3"/>
        <v>183</v>
      </c>
      <c r="N30" s="1">
        <f t="shared" si="4"/>
        <v>17568</v>
      </c>
      <c r="O30" s="1">
        <v>4</v>
      </c>
      <c r="P30" s="1">
        <v>1827072</v>
      </c>
      <c r="Q30" s="1">
        <f t="shared" si="5"/>
        <v>114192</v>
      </c>
      <c r="R30" s="1">
        <f t="shared" si="6"/>
        <v>10381</v>
      </c>
      <c r="S30" s="1">
        <f t="shared" si="7"/>
        <v>7200</v>
      </c>
      <c r="T30" s="1">
        <f t="shared" si="8"/>
        <v>5190</v>
      </c>
      <c r="U30" s="1" t="s">
        <v>11</v>
      </c>
    </row>
    <row r="31" spans="1:21">
      <c r="A31" s="1">
        <v>100</v>
      </c>
      <c r="B31" s="1">
        <v>26</v>
      </c>
      <c r="C31" s="1">
        <v>28</v>
      </c>
      <c r="D31" s="1">
        <v>6</v>
      </c>
      <c r="E31" s="1">
        <v>75376</v>
      </c>
      <c r="F31" s="1">
        <f t="shared" si="12"/>
        <v>13</v>
      </c>
      <c r="G31" s="1">
        <f t="shared" si="9"/>
        <v>75712</v>
      </c>
      <c r="H31" s="1">
        <f t="shared" si="1"/>
        <v>5824</v>
      </c>
      <c r="I31" s="1">
        <f t="shared" si="10"/>
        <v>13</v>
      </c>
      <c r="J31" s="1">
        <v>5760</v>
      </c>
      <c r="K31" s="1">
        <f t="shared" si="11"/>
        <v>0</v>
      </c>
      <c r="L31" s="1">
        <f t="shared" si="2"/>
        <v>0</v>
      </c>
      <c r="M31" s="1">
        <f t="shared" si="3"/>
        <v>183</v>
      </c>
      <c r="N31" s="1">
        <f t="shared" si="4"/>
        <v>17568</v>
      </c>
      <c r="O31" s="1">
        <v>4</v>
      </c>
      <c r="P31" s="1">
        <v>1827072</v>
      </c>
      <c r="Q31" s="1">
        <f t="shared" si="5"/>
        <v>114192</v>
      </c>
      <c r="R31" s="1">
        <f t="shared" si="6"/>
        <v>8784</v>
      </c>
      <c r="S31" s="1">
        <f t="shared" si="7"/>
        <v>6084</v>
      </c>
      <c r="T31" s="1">
        <f t="shared" si="8"/>
        <v>4392</v>
      </c>
      <c r="U31" s="1" t="s">
        <v>11</v>
      </c>
    </row>
  </sheetData>
  <mergeCells count="22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S1:S2"/>
    <mergeCell ref="T1:T2"/>
    <mergeCell ref="U1:U2"/>
    <mergeCell ref="V1:V2"/>
    <mergeCell ref="M1:M2"/>
    <mergeCell ref="N1:N2"/>
    <mergeCell ref="O1:O2"/>
    <mergeCell ref="P1:P2"/>
    <mergeCell ref="Q1:Q2"/>
    <mergeCell ref="R1:R2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V31"/>
  <sheetViews>
    <sheetView topLeftCell="I1" zoomScale="130" zoomScaleNormal="130" workbookViewId="0">
      <selection activeCell="T31" sqref="T31"/>
    </sheetView>
  </sheetViews>
  <sheetFormatPr defaultRowHeight="13.5"/>
  <sheetData>
    <row r="1" spans="1:22" ht="13.5" customHeight="1">
      <c r="A1" s="8" t="s">
        <v>21</v>
      </c>
      <c r="B1" s="8" t="s">
        <v>22</v>
      </c>
      <c r="C1" s="8" t="s">
        <v>23</v>
      </c>
      <c r="D1" s="8" t="s">
        <v>24</v>
      </c>
      <c r="E1" s="8" t="s">
        <v>20</v>
      </c>
      <c r="F1" s="8" t="s">
        <v>19</v>
      </c>
      <c r="G1" s="8" t="s">
        <v>0</v>
      </c>
      <c r="H1" s="8" t="s">
        <v>1</v>
      </c>
      <c r="I1" s="8" t="s">
        <v>2</v>
      </c>
      <c r="J1" s="8" t="s">
        <v>3</v>
      </c>
      <c r="K1" s="8" t="s">
        <v>4</v>
      </c>
      <c r="L1" s="8" t="s">
        <v>5</v>
      </c>
      <c r="M1" s="8" t="s">
        <v>6</v>
      </c>
      <c r="N1" s="8" t="s">
        <v>18</v>
      </c>
      <c r="O1" s="8" t="s">
        <v>7</v>
      </c>
      <c r="P1" s="8" t="s">
        <v>15</v>
      </c>
      <c r="Q1" s="8" t="s">
        <v>17</v>
      </c>
      <c r="R1" s="8" t="s">
        <v>16</v>
      </c>
      <c r="S1" s="8" t="s">
        <v>8</v>
      </c>
      <c r="T1" s="8" t="s">
        <v>14</v>
      </c>
      <c r="U1" s="8" t="s">
        <v>9</v>
      </c>
      <c r="V1" s="8"/>
    </row>
    <row r="2" spans="1:2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>
      <c r="A3" s="1">
        <v>100</v>
      </c>
      <c r="B3" s="1">
        <v>0</v>
      </c>
      <c r="C3" s="1">
        <v>0</v>
      </c>
      <c r="D3" s="1">
        <v>2</v>
      </c>
      <c r="E3" s="1">
        <v>2792</v>
      </c>
      <c r="F3" s="1">
        <v>1</v>
      </c>
      <c r="G3" s="1">
        <f>E3+24</f>
        <v>2816</v>
      </c>
      <c r="H3" s="1">
        <f>G3/F3</f>
        <v>2816</v>
      </c>
      <c r="I3" s="1">
        <v>1</v>
      </c>
      <c r="J3" s="1">
        <v>0</v>
      </c>
      <c r="K3" s="1">
        <v>0</v>
      </c>
      <c r="L3" s="1">
        <f>I3*H3+K3*J3-G3</f>
        <v>0</v>
      </c>
      <c r="M3" s="1">
        <f>CEILING((H3+4)/32,1)</f>
        <v>89</v>
      </c>
      <c r="N3" s="1">
        <f>M3*32*3</f>
        <v>8544</v>
      </c>
      <c r="O3" s="1" t="s">
        <v>13</v>
      </c>
      <c r="P3" s="1">
        <v>3667200</v>
      </c>
      <c r="Q3" s="1">
        <f>FLOOR(P3/1/2/8,1)</f>
        <v>229200</v>
      </c>
      <c r="R3" s="1">
        <f>MIN(FLOOR(Q3/F3,1),N3)</f>
        <v>8544</v>
      </c>
      <c r="S3" s="1">
        <f>FLOOR(132*A3*D3/D3/2/F3,1)*D3*2</f>
        <v>26400</v>
      </c>
      <c r="T3" s="1">
        <f>FLOOR(P3/F3/2/2/8,1)</f>
        <v>114600</v>
      </c>
      <c r="U3" s="1" t="s">
        <v>10</v>
      </c>
    </row>
    <row r="4" spans="1:22">
      <c r="A4" s="1">
        <v>100</v>
      </c>
      <c r="B4" s="1">
        <v>1</v>
      </c>
      <c r="C4" s="1">
        <v>1</v>
      </c>
      <c r="D4" s="1">
        <v>2</v>
      </c>
      <c r="E4" s="1">
        <v>3624</v>
      </c>
      <c r="F4" s="1">
        <v>1</v>
      </c>
      <c r="G4" s="1">
        <f t="shared" ref="G4:G6" si="0">E4+24</f>
        <v>3648</v>
      </c>
      <c r="H4" s="1">
        <f t="shared" ref="H4:H31" si="1">G4/F4</f>
        <v>3648</v>
      </c>
      <c r="I4" s="1">
        <v>1</v>
      </c>
      <c r="J4" s="1">
        <v>0</v>
      </c>
      <c r="K4" s="1">
        <v>0</v>
      </c>
      <c r="L4" s="1">
        <f t="shared" ref="L4:L31" si="2">I4*H4+K4*J4-G4</f>
        <v>0</v>
      </c>
      <c r="M4" s="1">
        <f t="shared" ref="M4:M31" si="3">CEILING((H4+4)/32,1)</f>
        <v>115</v>
      </c>
      <c r="N4" s="1">
        <f t="shared" ref="N4:N31" si="4">M4*32*3</f>
        <v>11040</v>
      </c>
      <c r="O4" s="1" t="s">
        <v>13</v>
      </c>
      <c r="P4" s="1">
        <v>3667200</v>
      </c>
      <c r="Q4" s="1">
        <f t="shared" ref="Q4:Q31" si="5">FLOOR(P4/1/2/8,1)</f>
        <v>229200</v>
      </c>
      <c r="R4" s="1">
        <f t="shared" ref="R4:R31" si="6">MIN(FLOOR(Q4/F4,1),N4)</f>
        <v>11040</v>
      </c>
      <c r="S4" s="1">
        <f t="shared" ref="S4:S31" si="7">FLOOR(132*A4*D4/D4/2/F4,1)*D4*2</f>
        <v>26400</v>
      </c>
      <c r="T4" s="1">
        <f t="shared" ref="T4:T31" si="8">FLOOR(P4/F4/2/2/8,1)</f>
        <v>114600</v>
      </c>
      <c r="U4" s="1" t="s">
        <v>10</v>
      </c>
    </row>
    <row r="5" spans="1:22">
      <c r="A5" s="1">
        <v>100</v>
      </c>
      <c r="B5" s="1">
        <v>2</v>
      </c>
      <c r="C5" s="1">
        <v>2</v>
      </c>
      <c r="D5" s="1">
        <v>2</v>
      </c>
      <c r="E5" s="1">
        <v>4584</v>
      </c>
      <c r="F5" s="1">
        <v>1</v>
      </c>
      <c r="G5" s="1">
        <f t="shared" si="0"/>
        <v>4608</v>
      </c>
      <c r="H5" s="1">
        <f t="shared" si="1"/>
        <v>4608</v>
      </c>
      <c r="I5" s="1">
        <v>1</v>
      </c>
      <c r="J5" s="1">
        <v>0</v>
      </c>
      <c r="K5" s="1">
        <v>0</v>
      </c>
      <c r="L5" s="1">
        <f t="shared" si="2"/>
        <v>0</v>
      </c>
      <c r="M5" s="1">
        <f t="shared" si="3"/>
        <v>145</v>
      </c>
      <c r="N5" s="1">
        <f t="shared" si="4"/>
        <v>13920</v>
      </c>
      <c r="O5" s="1" t="s">
        <v>13</v>
      </c>
      <c r="P5" s="1">
        <v>3667200</v>
      </c>
      <c r="Q5" s="1">
        <f t="shared" si="5"/>
        <v>229200</v>
      </c>
      <c r="R5" s="1">
        <f>MIN(FLOOR(Q5/F5,1),N5)</f>
        <v>13920</v>
      </c>
      <c r="S5" s="1">
        <f t="shared" si="7"/>
        <v>26400</v>
      </c>
      <c r="T5" s="1">
        <f t="shared" si="8"/>
        <v>114600</v>
      </c>
      <c r="U5" s="1" t="s">
        <v>10</v>
      </c>
    </row>
    <row r="6" spans="1:22">
      <c r="A6" s="1">
        <v>100</v>
      </c>
      <c r="B6" s="1">
        <v>3</v>
      </c>
      <c r="C6" s="1">
        <v>3</v>
      </c>
      <c r="D6" s="1">
        <v>2</v>
      </c>
      <c r="E6" s="1">
        <v>5736</v>
      </c>
      <c r="F6" s="1">
        <v>1</v>
      </c>
      <c r="G6" s="1">
        <f t="shared" si="0"/>
        <v>5760</v>
      </c>
      <c r="H6" s="1">
        <f t="shared" si="1"/>
        <v>5760</v>
      </c>
      <c r="I6" s="1">
        <v>1</v>
      </c>
      <c r="J6" s="1">
        <v>0</v>
      </c>
      <c r="K6" s="1">
        <v>0</v>
      </c>
      <c r="L6" s="1">
        <f t="shared" si="2"/>
        <v>0</v>
      </c>
      <c r="M6" s="1">
        <f t="shared" si="3"/>
        <v>181</v>
      </c>
      <c r="N6" s="1">
        <f t="shared" si="4"/>
        <v>17376</v>
      </c>
      <c r="O6" s="1" t="s">
        <v>13</v>
      </c>
      <c r="P6" s="1">
        <v>3667200</v>
      </c>
      <c r="Q6" s="1">
        <f t="shared" si="5"/>
        <v>229200</v>
      </c>
      <c r="R6" s="1">
        <f t="shared" si="6"/>
        <v>17376</v>
      </c>
      <c r="S6" s="1">
        <f t="shared" si="7"/>
        <v>26400</v>
      </c>
      <c r="T6" s="1">
        <f t="shared" si="8"/>
        <v>114600</v>
      </c>
      <c r="U6" s="1" t="s">
        <v>10</v>
      </c>
    </row>
    <row r="7" spans="1:22">
      <c r="A7" s="1">
        <v>100</v>
      </c>
      <c r="B7" s="1">
        <v>4</v>
      </c>
      <c r="C7" s="1">
        <v>4</v>
      </c>
      <c r="D7" s="1">
        <v>2</v>
      </c>
      <c r="E7" s="1">
        <v>7224</v>
      </c>
      <c r="F7" s="1">
        <f>CEILING(((E7+24)/(6144-24)),1)</f>
        <v>2</v>
      </c>
      <c r="G7" s="1">
        <f>E7+24+F7*24</f>
        <v>7296</v>
      </c>
      <c r="H7" s="1">
        <f t="shared" si="1"/>
        <v>3648</v>
      </c>
      <c r="I7" s="1">
        <f>F7-K7</f>
        <v>2</v>
      </c>
      <c r="J7" s="1">
        <v>3584</v>
      </c>
      <c r="K7" s="1">
        <f>FLOOR((F7*H7-G7)/(H7-J7),1)</f>
        <v>0</v>
      </c>
      <c r="L7" s="1">
        <f t="shared" si="2"/>
        <v>0</v>
      </c>
      <c r="M7" s="1">
        <f t="shared" si="3"/>
        <v>115</v>
      </c>
      <c r="N7" s="1">
        <f t="shared" si="4"/>
        <v>11040</v>
      </c>
      <c r="O7" s="1" t="s">
        <v>13</v>
      </c>
      <c r="P7" s="1">
        <v>3667200</v>
      </c>
      <c r="Q7" s="1">
        <f t="shared" si="5"/>
        <v>229200</v>
      </c>
      <c r="R7" s="1">
        <f t="shared" si="6"/>
        <v>11040</v>
      </c>
      <c r="S7" s="1">
        <f t="shared" si="7"/>
        <v>13200</v>
      </c>
      <c r="T7" s="1">
        <f t="shared" si="8"/>
        <v>57300</v>
      </c>
      <c r="U7" s="1" t="s">
        <v>10</v>
      </c>
    </row>
    <row r="8" spans="1:22">
      <c r="A8" s="1">
        <v>100</v>
      </c>
      <c r="B8" s="1">
        <v>5</v>
      </c>
      <c r="C8" s="1">
        <v>5</v>
      </c>
      <c r="D8" s="1">
        <v>2</v>
      </c>
      <c r="E8" s="1">
        <v>8760</v>
      </c>
      <c r="F8" s="1">
        <f>CEILING(((E8+24)/(6144-24)),1)</f>
        <v>2</v>
      </c>
      <c r="G8" s="1">
        <f t="shared" ref="G8:G31" si="9">E8+24+F8*24</f>
        <v>8832</v>
      </c>
      <c r="H8" s="1">
        <f t="shared" si="1"/>
        <v>4416</v>
      </c>
      <c r="I8" s="1">
        <f t="shared" ref="I8:I31" si="10">F8-K8</f>
        <v>2</v>
      </c>
      <c r="J8" s="1">
        <v>4352</v>
      </c>
      <c r="K8" s="1">
        <f t="shared" ref="K8:K31" si="11">FLOOR((F8*H8-G8)/(H8-J8),1)</f>
        <v>0</v>
      </c>
      <c r="L8" s="1">
        <f t="shared" si="2"/>
        <v>0</v>
      </c>
      <c r="M8" s="1">
        <f t="shared" si="3"/>
        <v>139</v>
      </c>
      <c r="N8" s="1">
        <f t="shared" si="4"/>
        <v>13344</v>
      </c>
      <c r="O8" s="1" t="s">
        <v>13</v>
      </c>
      <c r="P8" s="1">
        <v>3667200</v>
      </c>
      <c r="Q8" s="1">
        <f t="shared" si="5"/>
        <v>229200</v>
      </c>
      <c r="R8" s="1">
        <f t="shared" si="6"/>
        <v>13344</v>
      </c>
      <c r="S8" s="1">
        <f t="shared" si="7"/>
        <v>13200</v>
      </c>
      <c r="T8" s="1">
        <f t="shared" si="8"/>
        <v>57300</v>
      </c>
      <c r="U8" s="1" t="s">
        <v>10</v>
      </c>
    </row>
    <row r="9" spans="1:22">
      <c r="A9" s="1">
        <v>100</v>
      </c>
      <c r="B9" s="1">
        <v>6</v>
      </c>
      <c r="C9" s="1">
        <v>6</v>
      </c>
      <c r="D9" s="1">
        <v>2</v>
      </c>
      <c r="E9" s="1">
        <v>10296</v>
      </c>
      <c r="F9" s="1">
        <f t="shared" ref="F9:F31" si="12">CEILING(((E9+24)/(6144-24)),1)</f>
        <v>2</v>
      </c>
      <c r="G9" s="1">
        <f t="shared" si="9"/>
        <v>10368</v>
      </c>
      <c r="H9" s="1">
        <f t="shared" si="1"/>
        <v>5184</v>
      </c>
      <c r="I9" s="1">
        <f t="shared" si="10"/>
        <v>2</v>
      </c>
      <c r="J9" s="1">
        <v>5120</v>
      </c>
      <c r="K9" s="1">
        <f t="shared" si="11"/>
        <v>0</v>
      </c>
      <c r="L9" s="1">
        <f t="shared" si="2"/>
        <v>0</v>
      </c>
      <c r="M9" s="1">
        <f t="shared" si="3"/>
        <v>163</v>
      </c>
      <c r="N9" s="1">
        <f t="shared" si="4"/>
        <v>15648</v>
      </c>
      <c r="O9" s="1" t="s">
        <v>13</v>
      </c>
      <c r="P9" s="1">
        <v>3667200</v>
      </c>
      <c r="Q9" s="1">
        <f t="shared" si="5"/>
        <v>229200</v>
      </c>
      <c r="R9" s="1">
        <f t="shared" si="6"/>
        <v>15648</v>
      </c>
      <c r="S9" s="1">
        <f t="shared" si="7"/>
        <v>13200</v>
      </c>
      <c r="T9" s="1">
        <f t="shared" si="8"/>
        <v>57300</v>
      </c>
      <c r="U9" s="1" t="s">
        <v>10</v>
      </c>
    </row>
    <row r="10" spans="1:22">
      <c r="A10" s="1">
        <v>100</v>
      </c>
      <c r="B10" s="1">
        <v>7</v>
      </c>
      <c r="C10" s="1">
        <v>7</v>
      </c>
      <c r="D10" s="1">
        <v>2</v>
      </c>
      <c r="E10" s="1">
        <v>12216</v>
      </c>
      <c r="F10" s="1">
        <f t="shared" si="12"/>
        <v>2</v>
      </c>
      <c r="G10" s="1">
        <f t="shared" si="9"/>
        <v>12288</v>
      </c>
      <c r="H10" s="1">
        <f t="shared" si="1"/>
        <v>6144</v>
      </c>
      <c r="I10" s="1">
        <f t="shared" si="10"/>
        <v>2</v>
      </c>
      <c r="J10" s="1">
        <v>6080</v>
      </c>
      <c r="K10" s="1">
        <f t="shared" si="11"/>
        <v>0</v>
      </c>
      <c r="L10" s="1">
        <f t="shared" si="2"/>
        <v>0</v>
      </c>
      <c r="M10" s="1">
        <f t="shared" si="3"/>
        <v>193</v>
      </c>
      <c r="N10" s="1">
        <f t="shared" si="4"/>
        <v>18528</v>
      </c>
      <c r="O10" s="1" t="s">
        <v>13</v>
      </c>
      <c r="P10" s="1">
        <v>3667200</v>
      </c>
      <c r="Q10" s="1">
        <f t="shared" si="5"/>
        <v>229200</v>
      </c>
      <c r="R10" s="1">
        <f t="shared" si="6"/>
        <v>18528</v>
      </c>
      <c r="S10" s="1">
        <f>FLOOR(132*A10*D10/D10/2/F10,1)*D10*2</f>
        <v>13200</v>
      </c>
      <c r="T10" s="1">
        <f t="shared" si="8"/>
        <v>57300</v>
      </c>
      <c r="U10" s="1" t="s">
        <v>10</v>
      </c>
    </row>
    <row r="11" spans="1:22">
      <c r="A11" s="1">
        <v>100</v>
      </c>
      <c r="B11" s="1">
        <v>8</v>
      </c>
      <c r="C11" s="1">
        <v>8</v>
      </c>
      <c r="D11" s="1">
        <v>2</v>
      </c>
      <c r="E11" s="1">
        <v>14112</v>
      </c>
      <c r="F11" s="1">
        <f t="shared" si="12"/>
        <v>3</v>
      </c>
      <c r="G11" s="1">
        <f t="shared" si="9"/>
        <v>14208</v>
      </c>
      <c r="H11" s="1">
        <f t="shared" si="1"/>
        <v>4736</v>
      </c>
      <c r="I11" s="1">
        <f t="shared" si="10"/>
        <v>3</v>
      </c>
      <c r="J11" s="1">
        <v>4672</v>
      </c>
      <c r="K11" s="1">
        <f t="shared" si="11"/>
        <v>0</v>
      </c>
      <c r="L11" s="1">
        <f t="shared" si="2"/>
        <v>0</v>
      </c>
      <c r="M11" s="1">
        <f t="shared" si="3"/>
        <v>149</v>
      </c>
      <c r="N11" s="1">
        <f t="shared" si="4"/>
        <v>14304</v>
      </c>
      <c r="O11" s="1" t="s">
        <v>13</v>
      </c>
      <c r="P11" s="1">
        <v>3667200</v>
      </c>
      <c r="Q11" s="1">
        <f t="shared" si="5"/>
        <v>229200</v>
      </c>
      <c r="R11" s="1">
        <f t="shared" si="6"/>
        <v>14304</v>
      </c>
      <c r="S11" s="1">
        <f t="shared" si="7"/>
        <v>8800</v>
      </c>
      <c r="T11" s="1">
        <f t="shared" si="8"/>
        <v>38200</v>
      </c>
      <c r="U11" s="1" t="s">
        <v>10</v>
      </c>
    </row>
    <row r="12" spans="1:22">
      <c r="A12" s="1">
        <v>100</v>
      </c>
      <c r="B12" s="1">
        <v>9</v>
      </c>
      <c r="C12" s="1">
        <v>9</v>
      </c>
      <c r="D12" s="1">
        <v>2</v>
      </c>
      <c r="E12" s="1">
        <v>15840</v>
      </c>
      <c r="F12" s="1">
        <f t="shared" si="12"/>
        <v>3</v>
      </c>
      <c r="G12" s="1">
        <f t="shared" si="9"/>
        <v>15936</v>
      </c>
      <c r="H12" s="1">
        <f t="shared" si="1"/>
        <v>5312</v>
      </c>
      <c r="I12" s="1">
        <f t="shared" si="10"/>
        <v>3</v>
      </c>
      <c r="J12" s="1">
        <v>5248</v>
      </c>
      <c r="K12" s="1">
        <f t="shared" si="11"/>
        <v>0</v>
      </c>
      <c r="L12" s="1">
        <f t="shared" si="2"/>
        <v>0</v>
      </c>
      <c r="M12" s="1">
        <f t="shared" si="3"/>
        <v>167</v>
      </c>
      <c r="N12" s="1">
        <f t="shared" si="4"/>
        <v>16032</v>
      </c>
      <c r="O12" s="1" t="s">
        <v>13</v>
      </c>
      <c r="P12" s="1">
        <v>3667200</v>
      </c>
      <c r="Q12" s="1">
        <f t="shared" si="5"/>
        <v>229200</v>
      </c>
      <c r="R12" s="1">
        <f t="shared" si="6"/>
        <v>16032</v>
      </c>
      <c r="S12" s="1">
        <f t="shared" si="7"/>
        <v>8800</v>
      </c>
      <c r="T12" s="1">
        <f t="shared" si="8"/>
        <v>38200</v>
      </c>
      <c r="U12" s="1" t="s">
        <v>10</v>
      </c>
    </row>
    <row r="13" spans="1:22">
      <c r="A13" s="1">
        <v>100</v>
      </c>
      <c r="B13" s="2">
        <v>9</v>
      </c>
      <c r="C13" s="1">
        <v>10</v>
      </c>
      <c r="D13" s="1">
        <v>4</v>
      </c>
      <c r="E13" s="1">
        <v>15840</v>
      </c>
      <c r="F13" s="1">
        <f t="shared" si="12"/>
        <v>3</v>
      </c>
      <c r="G13" s="1">
        <f t="shared" si="9"/>
        <v>15936</v>
      </c>
      <c r="H13" s="1">
        <f t="shared" si="1"/>
        <v>5312</v>
      </c>
      <c r="I13" s="1">
        <f t="shared" si="10"/>
        <v>3</v>
      </c>
      <c r="J13" s="1">
        <v>5248</v>
      </c>
      <c r="K13" s="1">
        <f t="shared" si="11"/>
        <v>0</v>
      </c>
      <c r="L13" s="1">
        <f t="shared" si="2"/>
        <v>0</v>
      </c>
      <c r="M13" s="1">
        <f t="shared" si="3"/>
        <v>167</v>
      </c>
      <c r="N13" s="1">
        <f t="shared" si="4"/>
        <v>16032</v>
      </c>
      <c r="O13" s="1" t="s">
        <v>13</v>
      </c>
      <c r="P13" s="1">
        <v>3667200</v>
      </c>
      <c r="Q13" s="1">
        <f t="shared" si="5"/>
        <v>229200</v>
      </c>
      <c r="R13" s="1">
        <f t="shared" si="6"/>
        <v>16032</v>
      </c>
      <c r="S13" s="1">
        <f t="shared" si="7"/>
        <v>17600</v>
      </c>
      <c r="T13" s="1">
        <f t="shared" si="8"/>
        <v>38200</v>
      </c>
      <c r="U13" s="1" t="s">
        <v>10</v>
      </c>
    </row>
    <row r="14" spans="1:22">
      <c r="A14" s="1">
        <v>100</v>
      </c>
      <c r="B14" s="1">
        <v>10</v>
      </c>
      <c r="C14" s="1">
        <v>11</v>
      </c>
      <c r="D14" s="1">
        <v>4</v>
      </c>
      <c r="E14" s="1">
        <v>17568</v>
      </c>
      <c r="F14" s="1">
        <f t="shared" si="12"/>
        <v>3</v>
      </c>
      <c r="G14" s="1">
        <f t="shared" si="9"/>
        <v>17664</v>
      </c>
      <c r="H14" s="1">
        <f t="shared" si="1"/>
        <v>5888</v>
      </c>
      <c r="I14" s="1">
        <f t="shared" si="10"/>
        <v>3</v>
      </c>
      <c r="J14" s="1">
        <v>5824</v>
      </c>
      <c r="K14" s="1">
        <f t="shared" si="11"/>
        <v>0</v>
      </c>
      <c r="L14" s="1">
        <f t="shared" si="2"/>
        <v>0</v>
      </c>
      <c r="M14" s="1">
        <f t="shared" si="3"/>
        <v>185</v>
      </c>
      <c r="N14" s="1">
        <f t="shared" si="4"/>
        <v>17760</v>
      </c>
      <c r="O14" s="1" t="s">
        <v>13</v>
      </c>
      <c r="P14" s="1">
        <v>3667200</v>
      </c>
      <c r="Q14" s="1">
        <f t="shared" si="5"/>
        <v>229200</v>
      </c>
      <c r="R14" s="1">
        <f>MIN(FLOOR(Q14/F14,1),N14)</f>
        <v>17760</v>
      </c>
      <c r="S14" s="1">
        <f t="shared" si="7"/>
        <v>17600</v>
      </c>
      <c r="T14" s="1">
        <f>FLOOR(P14/F14/2/2/8,1)</f>
        <v>38200</v>
      </c>
      <c r="U14" s="1" t="s">
        <v>10</v>
      </c>
    </row>
    <row r="15" spans="1:22">
      <c r="A15" s="1">
        <v>100</v>
      </c>
      <c r="B15" s="1">
        <v>11</v>
      </c>
      <c r="C15" s="1">
        <v>12</v>
      </c>
      <c r="D15" s="1">
        <v>4</v>
      </c>
      <c r="E15" s="1">
        <v>19848</v>
      </c>
      <c r="F15" s="1">
        <f t="shared" si="12"/>
        <v>4</v>
      </c>
      <c r="G15" s="1">
        <f t="shared" si="9"/>
        <v>19968</v>
      </c>
      <c r="H15" s="1">
        <f t="shared" si="1"/>
        <v>4992</v>
      </c>
      <c r="I15" s="1">
        <f t="shared" si="10"/>
        <v>4</v>
      </c>
      <c r="J15" s="1">
        <v>4928</v>
      </c>
      <c r="K15" s="1">
        <f t="shared" si="11"/>
        <v>0</v>
      </c>
      <c r="L15" s="1">
        <f t="shared" si="2"/>
        <v>0</v>
      </c>
      <c r="M15" s="1">
        <f t="shared" si="3"/>
        <v>157</v>
      </c>
      <c r="N15" s="1">
        <f t="shared" si="4"/>
        <v>15072</v>
      </c>
      <c r="O15" s="1" t="s">
        <v>13</v>
      </c>
      <c r="P15" s="1">
        <v>3667200</v>
      </c>
      <c r="Q15" s="1">
        <f t="shared" si="5"/>
        <v>229200</v>
      </c>
      <c r="R15" s="1">
        <f t="shared" si="6"/>
        <v>15072</v>
      </c>
      <c r="S15" s="1">
        <f t="shared" si="7"/>
        <v>13200</v>
      </c>
      <c r="T15" s="1">
        <f t="shared" si="8"/>
        <v>28650</v>
      </c>
      <c r="U15" s="1" t="s">
        <v>10</v>
      </c>
    </row>
    <row r="16" spans="1:22">
      <c r="A16" s="1">
        <v>100</v>
      </c>
      <c r="B16" s="1">
        <v>12</v>
      </c>
      <c r="C16" s="1">
        <v>13</v>
      </c>
      <c r="D16" s="1">
        <v>4</v>
      </c>
      <c r="E16" s="1">
        <v>22920</v>
      </c>
      <c r="F16" s="1">
        <f t="shared" si="12"/>
        <v>4</v>
      </c>
      <c r="G16" s="1">
        <f t="shared" si="9"/>
        <v>23040</v>
      </c>
      <c r="H16" s="1">
        <f t="shared" si="1"/>
        <v>5760</v>
      </c>
      <c r="I16" s="1">
        <f t="shared" si="10"/>
        <v>4</v>
      </c>
      <c r="J16" s="1">
        <v>5696</v>
      </c>
      <c r="K16" s="1">
        <f t="shared" si="11"/>
        <v>0</v>
      </c>
      <c r="L16" s="1">
        <f t="shared" si="2"/>
        <v>0</v>
      </c>
      <c r="M16" s="1">
        <f t="shared" si="3"/>
        <v>181</v>
      </c>
      <c r="N16" s="1">
        <f t="shared" si="4"/>
        <v>17376</v>
      </c>
      <c r="O16" s="1" t="s">
        <v>13</v>
      </c>
      <c r="P16" s="1">
        <v>3667200</v>
      </c>
      <c r="Q16" s="1">
        <f t="shared" si="5"/>
        <v>229200</v>
      </c>
      <c r="R16" s="1">
        <f t="shared" si="6"/>
        <v>17376</v>
      </c>
      <c r="S16" s="1">
        <f t="shared" si="7"/>
        <v>13200</v>
      </c>
      <c r="T16" s="1">
        <f t="shared" si="8"/>
        <v>28650</v>
      </c>
      <c r="U16" s="1" t="s">
        <v>10</v>
      </c>
    </row>
    <row r="17" spans="1:21">
      <c r="A17" s="1">
        <v>100</v>
      </c>
      <c r="B17" s="1">
        <v>13</v>
      </c>
      <c r="C17" s="1">
        <v>14</v>
      </c>
      <c r="D17" s="1">
        <v>4</v>
      </c>
      <c r="E17" s="1">
        <v>25456</v>
      </c>
      <c r="F17" s="1">
        <f t="shared" si="12"/>
        <v>5</v>
      </c>
      <c r="G17" s="1">
        <f t="shared" si="9"/>
        <v>25600</v>
      </c>
      <c r="H17" s="1">
        <f t="shared" si="1"/>
        <v>5120</v>
      </c>
      <c r="I17" s="1">
        <f t="shared" si="10"/>
        <v>5</v>
      </c>
      <c r="J17" s="1">
        <v>5056</v>
      </c>
      <c r="K17" s="1">
        <f t="shared" si="11"/>
        <v>0</v>
      </c>
      <c r="L17" s="1">
        <f t="shared" si="2"/>
        <v>0</v>
      </c>
      <c r="M17" s="1">
        <f t="shared" si="3"/>
        <v>161</v>
      </c>
      <c r="N17" s="1">
        <f t="shared" si="4"/>
        <v>15456</v>
      </c>
      <c r="O17" s="1" t="s">
        <v>13</v>
      </c>
      <c r="P17" s="1">
        <v>3667200</v>
      </c>
      <c r="Q17" s="1">
        <f t="shared" si="5"/>
        <v>229200</v>
      </c>
      <c r="R17" s="1">
        <f t="shared" si="6"/>
        <v>15456</v>
      </c>
      <c r="S17" s="1">
        <f t="shared" si="7"/>
        <v>10560</v>
      </c>
      <c r="T17" s="1">
        <f t="shared" si="8"/>
        <v>22920</v>
      </c>
      <c r="U17" s="1" t="s">
        <v>10</v>
      </c>
    </row>
    <row r="18" spans="1:21">
      <c r="A18" s="1">
        <v>100</v>
      </c>
      <c r="B18" s="1">
        <v>14</v>
      </c>
      <c r="C18" s="1">
        <v>15</v>
      </c>
      <c r="D18" s="1">
        <v>4</v>
      </c>
      <c r="E18" s="1">
        <v>28336</v>
      </c>
      <c r="F18" s="1">
        <f t="shared" si="12"/>
        <v>5</v>
      </c>
      <c r="G18" s="1">
        <f t="shared" si="9"/>
        <v>28480</v>
      </c>
      <c r="H18" s="1">
        <f t="shared" si="1"/>
        <v>5696</v>
      </c>
      <c r="I18" s="1">
        <f t="shared" si="10"/>
        <v>5</v>
      </c>
      <c r="J18" s="1">
        <v>5632</v>
      </c>
      <c r="K18" s="1">
        <f t="shared" si="11"/>
        <v>0</v>
      </c>
      <c r="L18" s="1">
        <f t="shared" si="2"/>
        <v>0</v>
      </c>
      <c r="M18" s="1">
        <f t="shared" si="3"/>
        <v>179</v>
      </c>
      <c r="N18" s="1">
        <f t="shared" si="4"/>
        <v>17184</v>
      </c>
      <c r="O18" s="1" t="s">
        <v>13</v>
      </c>
      <c r="P18" s="1">
        <v>3667200</v>
      </c>
      <c r="Q18" s="1">
        <f t="shared" si="5"/>
        <v>229200</v>
      </c>
      <c r="R18" s="1">
        <f t="shared" si="6"/>
        <v>17184</v>
      </c>
      <c r="S18" s="1">
        <f t="shared" si="7"/>
        <v>10560</v>
      </c>
      <c r="T18" s="1">
        <f t="shared" si="8"/>
        <v>22920</v>
      </c>
      <c r="U18" s="1" t="s">
        <v>10</v>
      </c>
    </row>
    <row r="19" spans="1:21" s="7" customFormat="1">
      <c r="A19" s="6">
        <v>100</v>
      </c>
      <c r="B19" s="6">
        <v>15</v>
      </c>
      <c r="C19" s="6">
        <v>16</v>
      </c>
      <c r="D19" s="6">
        <v>4</v>
      </c>
      <c r="E19" s="6">
        <v>30576</v>
      </c>
      <c r="F19" s="6">
        <f t="shared" si="12"/>
        <v>5</v>
      </c>
      <c r="G19" s="6">
        <f t="shared" si="9"/>
        <v>30720</v>
      </c>
      <c r="H19" s="6">
        <f t="shared" si="1"/>
        <v>6144</v>
      </c>
      <c r="I19" s="6">
        <f t="shared" si="10"/>
        <v>5</v>
      </c>
      <c r="J19" s="6">
        <v>6080</v>
      </c>
      <c r="K19" s="6">
        <f t="shared" si="11"/>
        <v>0</v>
      </c>
      <c r="L19" s="6">
        <f t="shared" si="2"/>
        <v>0</v>
      </c>
      <c r="M19" s="6">
        <f t="shared" si="3"/>
        <v>193</v>
      </c>
      <c r="N19" s="6">
        <f t="shared" si="4"/>
        <v>18528</v>
      </c>
      <c r="O19" s="1" t="s">
        <v>13</v>
      </c>
      <c r="P19" s="1">
        <v>3667200</v>
      </c>
      <c r="Q19" s="6">
        <f t="shared" si="5"/>
        <v>229200</v>
      </c>
      <c r="R19" s="6">
        <f t="shared" si="6"/>
        <v>18528</v>
      </c>
      <c r="S19" s="6">
        <f>FLOOR(132*A19*D19/D19/2/F19,1)*D19*2</f>
        <v>10560</v>
      </c>
      <c r="T19" s="6">
        <f t="shared" si="8"/>
        <v>22920</v>
      </c>
      <c r="U19" s="6" t="s">
        <v>10</v>
      </c>
    </row>
    <row r="20" spans="1:21" s="7" customFormat="1">
      <c r="A20" s="6">
        <v>100</v>
      </c>
      <c r="B20" s="2">
        <v>15</v>
      </c>
      <c r="C20" s="6">
        <v>17</v>
      </c>
      <c r="D20" s="6">
        <v>6</v>
      </c>
      <c r="E20" s="6">
        <v>30576</v>
      </c>
      <c r="F20" s="6">
        <f t="shared" si="12"/>
        <v>5</v>
      </c>
      <c r="G20" s="6">
        <f t="shared" si="9"/>
        <v>30720</v>
      </c>
      <c r="H20" s="6">
        <f t="shared" si="1"/>
        <v>6144</v>
      </c>
      <c r="I20" s="6">
        <f t="shared" si="10"/>
        <v>5</v>
      </c>
      <c r="J20" s="6">
        <v>6080</v>
      </c>
      <c r="K20" s="6">
        <f t="shared" si="11"/>
        <v>0</v>
      </c>
      <c r="L20" s="6">
        <f t="shared" si="2"/>
        <v>0</v>
      </c>
      <c r="M20" s="6">
        <f t="shared" si="3"/>
        <v>193</v>
      </c>
      <c r="N20" s="6">
        <f t="shared" si="4"/>
        <v>18528</v>
      </c>
      <c r="O20" s="6" t="s">
        <v>13</v>
      </c>
      <c r="P20" s="1">
        <v>3667200</v>
      </c>
      <c r="Q20" s="6">
        <f t="shared" si="5"/>
        <v>229200</v>
      </c>
      <c r="R20" s="6">
        <f t="shared" si="6"/>
        <v>18528</v>
      </c>
      <c r="S20" s="6">
        <f t="shared" si="7"/>
        <v>15840</v>
      </c>
      <c r="T20" s="6">
        <f t="shared" si="8"/>
        <v>22920</v>
      </c>
      <c r="U20" s="6" t="s">
        <v>10</v>
      </c>
    </row>
    <row r="21" spans="1:21">
      <c r="A21" s="1">
        <v>100</v>
      </c>
      <c r="B21" s="1">
        <v>16</v>
      </c>
      <c r="C21" s="1">
        <v>18</v>
      </c>
      <c r="D21" s="1">
        <v>6</v>
      </c>
      <c r="E21" s="1">
        <v>32856</v>
      </c>
      <c r="F21" s="1">
        <f t="shared" si="12"/>
        <v>6</v>
      </c>
      <c r="G21" s="1">
        <f t="shared" si="9"/>
        <v>33024</v>
      </c>
      <c r="H21" s="1">
        <f t="shared" si="1"/>
        <v>5504</v>
      </c>
      <c r="I21" s="1">
        <f t="shared" si="10"/>
        <v>6</v>
      </c>
      <c r="J21" s="1">
        <v>5440</v>
      </c>
      <c r="K21" s="1">
        <f t="shared" si="11"/>
        <v>0</v>
      </c>
      <c r="L21" s="1">
        <f t="shared" si="2"/>
        <v>0</v>
      </c>
      <c r="M21" s="1">
        <f t="shared" si="3"/>
        <v>173</v>
      </c>
      <c r="N21" s="1">
        <f t="shared" si="4"/>
        <v>16608</v>
      </c>
      <c r="O21" s="1" t="s">
        <v>13</v>
      </c>
      <c r="P21" s="1">
        <v>3667200</v>
      </c>
      <c r="Q21" s="1">
        <f t="shared" si="5"/>
        <v>229200</v>
      </c>
      <c r="R21" s="1">
        <f t="shared" si="6"/>
        <v>16608</v>
      </c>
      <c r="S21" s="1">
        <f t="shared" si="7"/>
        <v>13200</v>
      </c>
      <c r="T21" s="1">
        <f t="shared" si="8"/>
        <v>19100</v>
      </c>
      <c r="U21" s="6" t="s">
        <v>10</v>
      </c>
    </row>
    <row r="22" spans="1:21">
      <c r="A22" s="1">
        <v>100</v>
      </c>
      <c r="B22" s="1">
        <v>17</v>
      </c>
      <c r="C22" s="1">
        <v>19</v>
      </c>
      <c r="D22" s="1">
        <v>6</v>
      </c>
      <c r="E22" s="1">
        <v>36696</v>
      </c>
      <c r="F22" s="1">
        <f t="shared" si="12"/>
        <v>6</v>
      </c>
      <c r="G22" s="1">
        <f t="shared" si="9"/>
        <v>36864</v>
      </c>
      <c r="H22" s="1">
        <f t="shared" si="1"/>
        <v>6144</v>
      </c>
      <c r="I22" s="1">
        <f t="shared" si="10"/>
        <v>6</v>
      </c>
      <c r="J22" s="1">
        <v>6080</v>
      </c>
      <c r="K22" s="1">
        <f t="shared" si="11"/>
        <v>0</v>
      </c>
      <c r="L22" s="1">
        <f t="shared" si="2"/>
        <v>0</v>
      </c>
      <c r="M22" s="1">
        <f t="shared" si="3"/>
        <v>193</v>
      </c>
      <c r="N22" s="1">
        <f t="shared" si="4"/>
        <v>18528</v>
      </c>
      <c r="O22" s="1" t="s">
        <v>13</v>
      </c>
      <c r="P22" s="1">
        <v>3667200</v>
      </c>
      <c r="Q22" s="1">
        <f t="shared" si="5"/>
        <v>229200</v>
      </c>
      <c r="R22" s="1">
        <f t="shared" si="6"/>
        <v>18528</v>
      </c>
      <c r="S22" s="1">
        <f t="shared" si="7"/>
        <v>13200</v>
      </c>
      <c r="T22" s="1">
        <f t="shared" si="8"/>
        <v>19100</v>
      </c>
      <c r="U22" s="6" t="s">
        <v>10</v>
      </c>
    </row>
    <row r="23" spans="1:21">
      <c r="A23" s="1">
        <v>100</v>
      </c>
      <c r="B23" s="1">
        <v>18</v>
      </c>
      <c r="C23" s="1">
        <v>20</v>
      </c>
      <c r="D23" s="1">
        <v>6</v>
      </c>
      <c r="E23" s="1">
        <v>39232</v>
      </c>
      <c r="F23" s="1">
        <f t="shared" si="12"/>
        <v>7</v>
      </c>
      <c r="G23" s="1">
        <f t="shared" si="9"/>
        <v>39424</v>
      </c>
      <c r="H23" s="1">
        <f t="shared" si="1"/>
        <v>5632</v>
      </c>
      <c r="I23" s="1">
        <f t="shared" si="10"/>
        <v>7</v>
      </c>
      <c r="J23" s="1">
        <v>5568</v>
      </c>
      <c r="K23" s="1">
        <f t="shared" si="11"/>
        <v>0</v>
      </c>
      <c r="L23" s="1">
        <f t="shared" si="2"/>
        <v>0</v>
      </c>
      <c r="M23" s="1">
        <f t="shared" si="3"/>
        <v>177</v>
      </c>
      <c r="N23" s="1">
        <f t="shared" si="4"/>
        <v>16992</v>
      </c>
      <c r="O23" s="1" t="s">
        <v>13</v>
      </c>
      <c r="P23" s="1">
        <v>3667200</v>
      </c>
      <c r="Q23" s="1">
        <f t="shared" si="5"/>
        <v>229200</v>
      </c>
      <c r="R23" s="1">
        <f t="shared" si="6"/>
        <v>16992</v>
      </c>
      <c r="S23" s="1">
        <f t="shared" si="7"/>
        <v>11304</v>
      </c>
      <c r="T23" s="1">
        <f t="shared" si="8"/>
        <v>16371</v>
      </c>
      <c r="U23" s="6" t="s">
        <v>10</v>
      </c>
    </row>
    <row r="24" spans="1:21">
      <c r="A24" s="1">
        <v>100</v>
      </c>
      <c r="B24" s="1">
        <v>19</v>
      </c>
      <c r="C24" s="1">
        <v>21</v>
      </c>
      <c r="D24" s="1">
        <v>6</v>
      </c>
      <c r="E24" s="1">
        <v>43816</v>
      </c>
      <c r="F24" s="1">
        <f t="shared" si="12"/>
        <v>8</v>
      </c>
      <c r="G24" s="1">
        <f t="shared" si="9"/>
        <v>44032</v>
      </c>
      <c r="H24" s="1">
        <f t="shared" si="1"/>
        <v>5504</v>
      </c>
      <c r="I24" s="1">
        <f t="shared" si="10"/>
        <v>8</v>
      </c>
      <c r="J24" s="1">
        <v>5440</v>
      </c>
      <c r="K24" s="1">
        <f t="shared" si="11"/>
        <v>0</v>
      </c>
      <c r="L24" s="1">
        <f t="shared" si="2"/>
        <v>0</v>
      </c>
      <c r="M24" s="1">
        <f t="shared" si="3"/>
        <v>173</v>
      </c>
      <c r="N24" s="1">
        <f t="shared" si="4"/>
        <v>16608</v>
      </c>
      <c r="O24" s="1" t="s">
        <v>13</v>
      </c>
      <c r="P24" s="1">
        <v>3667200</v>
      </c>
      <c r="Q24" s="1">
        <f t="shared" si="5"/>
        <v>229200</v>
      </c>
      <c r="R24" s="1">
        <f t="shared" si="6"/>
        <v>16608</v>
      </c>
      <c r="S24" s="1">
        <f t="shared" si="7"/>
        <v>9900</v>
      </c>
      <c r="T24" s="1">
        <f t="shared" si="8"/>
        <v>14325</v>
      </c>
      <c r="U24" s="6" t="s">
        <v>10</v>
      </c>
    </row>
    <row r="25" spans="1:21">
      <c r="A25" s="1">
        <v>100</v>
      </c>
      <c r="B25" s="1">
        <v>20</v>
      </c>
      <c r="C25" s="1">
        <v>22</v>
      </c>
      <c r="D25" s="1">
        <v>6</v>
      </c>
      <c r="E25" s="1">
        <v>46888</v>
      </c>
      <c r="F25" s="1">
        <f t="shared" si="12"/>
        <v>8</v>
      </c>
      <c r="G25" s="1">
        <f t="shared" si="9"/>
        <v>47104</v>
      </c>
      <c r="H25" s="1">
        <f t="shared" si="1"/>
        <v>5888</v>
      </c>
      <c r="I25" s="1">
        <f t="shared" si="10"/>
        <v>8</v>
      </c>
      <c r="J25" s="1">
        <v>5824</v>
      </c>
      <c r="K25" s="1">
        <f t="shared" si="11"/>
        <v>0</v>
      </c>
      <c r="L25" s="1">
        <f t="shared" si="2"/>
        <v>0</v>
      </c>
      <c r="M25" s="1">
        <f t="shared" si="3"/>
        <v>185</v>
      </c>
      <c r="N25" s="1">
        <f t="shared" si="4"/>
        <v>17760</v>
      </c>
      <c r="O25" s="1" t="s">
        <v>13</v>
      </c>
      <c r="P25" s="1">
        <v>3667200</v>
      </c>
      <c r="Q25" s="1">
        <f t="shared" si="5"/>
        <v>229200</v>
      </c>
      <c r="R25" s="1">
        <f t="shared" si="6"/>
        <v>17760</v>
      </c>
      <c r="S25" s="1">
        <f t="shared" si="7"/>
        <v>9900</v>
      </c>
      <c r="T25" s="1">
        <f t="shared" si="8"/>
        <v>14325</v>
      </c>
      <c r="U25" s="6" t="s">
        <v>10</v>
      </c>
    </row>
    <row r="26" spans="1:21">
      <c r="A26" s="1">
        <v>100</v>
      </c>
      <c r="B26" s="1">
        <v>21</v>
      </c>
      <c r="C26" s="1">
        <v>23</v>
      </c>
      <c r="D26" s="1">
        <v>6</v>
      </c>
      <c r="E26" s="1">
        <v>51024</v>
      </c>
      <c r="F26" s="1">
        <f t="shared" si="12"/>
        <v>9</v>
      </c>
      <c r="G26" s="1">
        <f t="shared" si="9"/>
        <v>51264</v>
      </c>
      <c r="H26" s="1">
        <f t="shared" si="1"/>
        <v>5696</v>
      </c>
      <c r="I26" s="1">
        <f t="shared" si="10"/>
        <v>9</v>
      </c>
      <c r="J26" s="1">
        <v>5632</v>
      </c>
      <c r="K26" s="1">
        <f t="shared" si="11"/>
        <v>0</v>
      </c>
      <c r="L26" s="1">
        <f t="shared" si="2"/>
        <v>0</v>
      </c>
      <c r="M26" s="1">
        <f t="shared" si="3"/>
        <v>179</v>
      </c>
      <c r="N26" s="1">
        <f t="shared" si="4"/>
        <v>17184</v>
      </c>
      <c r="O26" s="1" t="s">
        <v>13</v>
      </c>
      <c r="P26" s="1">
        <v>3667200</v>
      </c>
      <c r="Q26" s="1">
        <f t="shared" si="5"/>
        <v>229200</v>
      </c>
      <c r="R26" s="1">
        <f t="shared" si="6"/>
        <v>17184</v>
      </c>
      <c r="S26" s="1">
        <f t="shared" si="7"/>
        <v>8796</v>
      </c>
      <c r="T26" s="1">
        <f t="shared" si="8"/>
        <v>12733</v>
      </c>
      <c r="U26" s="6" t="s">
        <v>10</v>
      </c>
    </row>
    <row r="27" spans="1:21">
      <c r="A27" s="1">
        <v>100</v>
      </c>
      <c r="B27" s="1">
        <v>22</v>
      </c>
      <c r="C27" s="1">
        <v>24</v>
      </c>
      <c r="D27" s="1">
        <v>6</v>
      </c>
      <c r="E27" s="1">
        <v>55056</v>
      </c>
      <c r="F27" s="1">
        <f t="shared" si="12"/>
        <v>9</v>
      </c>
      <c r="G27" s="1">
        <f t="shared" si="9"/>
        <v>55296</v>
      </c>
      <c r="H27" s="1">
        <f t="shared" si="1"/>
        <v>6144</v>
      </c>
      <c r="I27" s="1">
        <f t="shared" si="10"/>
        <v>9</v>
      </c>
      <c r="J27" s="1">
        <v>6080</v>
      </c>
      <c r="K27" s="1">
        <f t="shared" si="11"/>
        <v>0</v>
      </c>
      <c r="L27" s="1">
        <f t="shared" si="2"/>
        <v>0</v>
      </c>
      <c r="M27" s="1">
        <f t="shared" si="3"/>
        <v>193</v>
      </c>
      <c r="N27" s="1">
        <f t="shared" si="4"/>
        <v>18528</v>
      </c>
      <c r="O27" s="1" t="s">
        <v>13</v>
      </c>
      <c r="P27" s="1">
        <v>3667200</v>
      </c>
      <c r="Q27" s="1">
        <f t="shared" si="5"/>
        <v>229200</v>
      </c>
      <c r="R27" s="1">
        <f t="shared" si="6"/>
        <v>18528</v>
      </c>
      <c r="S27" s="1">
        <f t="shared" si="7"/>
        <v>8796</v>
      </c>
      <c r="T27" s="1">
        <f t="shared" si="8"/>
        <v>12733</v>
      </c>
      <c r="U27" s="6" t="s">
        <v>10</v>
      </c>
    </row>
    <row r="28" spans="1:21">
      <c r="A28" s="1">
        <v>100</v>
      </c>
      <c r="B28" s="1">
        <v>23</v>
      </c>
      <c r="C28" s="1">
        <v>25</v>
      </c>
      <c r="D28" s="1">
        <v>6</v>
      </c>
      <c r="E28" s="1">
        <v>57336</v>
      </c>
      <c r="F28" s="1">
        <f t="shared" si="12"/>
        <v>10</v>
      </c>
      <c r="G28" s="1">
        <f t="shared" si="9"/>
        <v>57600</v>
      </c>
      <c r="H28" s="1">
        <f t="shared" si="1"/>
        <v>5760</v>
      </c>
      <c r="I28" s="1">
        <f t="shared" si="10"/>
        <v>10</v>
      </c>
      <c r="J28" s="1">
        <v>5696</v>
      </c>
      <c r="K28" s="1">
        <f t="shared" si="11"/>
        <v>0</v>
      </c>
      <c r="L28" s="1">
        <f t="shared" si="2"/>
        <v>0</v>
      </c>
      <c r="M28" s="1">
        <f t="shared" si="3"/>
        <v>181</v>
      </c>
      <c r="N28" s="1">
        <f t="shared" si="4"/>
        <v>17376</v>
      </c>
      <c r="O28" s="1" t="s">
        <v>13</v>
      </c>
      <c r="P28" s="1">
        <v>3667200</v>
      </c>
      <c r="Q28" s="1">
        <f t="shared" si="5"/>
        <v>229200</v>
      </c>
      <c r="R28" s="1">
        <f t="shared" si="6"/>
        <v>17376</v>
      </c>
      <c r="S28" s="1">
        <f t="shared" si="7"/>
        <v>7920</v>
      </c>
      <c r="T28" s="1">
        <f t="shared" si="8"/>
        <v>11460</v>
      </c>
      <c r="U28" s="6" t="s">
        <v>10</v>
      </c>
    </row>
    <row r="29" spans="1:21">
      <c r="A29" s="1">
        <v>100</v>
      </c>
      <c r="B29" s="1">
        <v>24</v>
      </c>
      <c r="C29" s="1">
        <v>26</v>
      </c>
      <c r="D29" s="1">
        <v>6</v>
      </c>
      <c r="E29" s="1">
        <v>61664</v>
      </c>
      <c r="F29" s="1">
        <f t="shared" si="12"/>
        <v>11</v>
      </c>
      <c r="G29" s="1">
        <f t="shared" si="9"/>
        <v>61952</v>
      </c>
      <c r="H29" s="1">
        <f t="shared" si="1"/>
        <v>5632</v>
      </c>
      <c r="I29" s="1">
        <f t="shared" si="10"/>
        <v>11</v>
      </c>
      <c r="J29" s="1">
        <v>5568</v>
      </c>
      <c r="K29" s="1">
        <f t="shared" si="11"/>
        <v>0</v>
      </c>
      <c r="L29" s="1">
        <f t="shared" si="2"/>
        <v>0</v>
      </c>
      <c r="M29" s="1">
        <f t="shared" si="3"/>
        <v>177</v>
      </c>
      <c r="N29" s="1">
        <f t="shared" si="4"/>
        <v>16992</v>
      </c>
      <c r="O29" s="1" t="s">
        <v>13</v>
      </c>
      <c r="P29" s="1">
        <v>3667200</v>
      </c>
      <c r="Q29" s="1">
        <f t="shared" si="5"/>
        <v>229200</v>
      </c>
      <c r="R29" s="1">
        <f t="shared" si="6"/>
        <v>16992</v>
      </c>
      <c r="S29" s="1">
        <f t="shared" si="7"/>
        <v>7200</v>
      </c>
      <c r="T29" s="1">
        <f t="shared" si="8"/>
        <v>10418</v>
      </c>
      <c r="U29" s="6" t="s">
        <v>10</v>
      </c>
    </row>
    <row r="30" spans="1:21">
      <c r="A30" s="1">
        <v>100</v>
      </c>
      <c r="B30" s="1">
        <v>25</v>
      </c>
      <c r="C30" s="1">
        <v>27</v>
      </c>
      <c r="D30" s="1">
        <v>6</v>
      </c>
      <c r="E30" s="1">
        <v>63776</v>
      </c>
      <c r="F30" s="1">
        <f t="shared" si="12"/>
        <v>11</v>
      </c>
      <c r="G30" s="1">
        <f t="shared" si="9"/>
        <v>64064</v>
      </c>
      <c r="H30" s="1">
        <f t="shared" si="1"/>
        <v>5824</v>
      </c>
      <c r="I30" s="1">
        <f t="shared" si="10"/>
        <v>11</v>
      </c>
      <c r="J30" s="1">
        <v>5760</v>
      </c>
      <c r="K30" s="1">
        <f t="shared" si="11"/>
        <v>0</v>
      </c>
      <c r="L30" s="1">
        <f t="shared" si="2"/>
        <v>0</v>
      </c>
      <c r="M30" s="1">
        <f t="shared" si="3"/>
        <v>183</v>
      </c>
      <c r="N30" s="1">
        <f t="shared" si="4"/>
        <v>17568</v>
      </c>
      <c r="O30" s="1" t="s">
        <v>13</v>
      </c>
      <c r="P30" s="1">
        <v>3667200</v>
      </c>
      <c r="Q30" s="1">
        <f t="shared" si="5"/>
        <v>229200</v>
      </c>
      <c r="R30" s="1">
        <f t="shared" si="6"/>
        <v>17568</v>
      </c>
      <c r="S30" s="1">
        <f t="shared" si="7"/>
        <v>7200</v>
      </c>
      <c r="T30" s="1">
        <f t="shared" si="8"/>
        <v>10418</v>
      </c>
      <c r="U30" s="6" t="s">
        <v>10</v>
      </c>
    </row>
    <row r="31" spans="1:21">
      <c r="A31" s="1">
        <v>100</v>
      </c>
      <c r="B31" s="1">
        <v>26</v>
      </c>
      <c r="C31" s="1">
        <v>28</v>
      </c>
      <c r="D31" s="1">
        <v>6</v>
      </c>
      <c r="E31" s="1">
        <v>75376</v>
      </c>
      <c r="F31" s="1">
        <f t="shared" si="12"/>
        <v>13</v>
      </c>
      <c r="G31" s="1">
        <f t="shared" si="9"/>
        <v>75712</v>
      </c>
      <c r="H31" s="1">
        <f t="shared" si="1"/>
        <v>5824</v>
      </c>
      <c r="I31" s="1">
        <f t="shared" si="10"/>
        <v>13</v>
      </c>
      <c r="J31" s="1">
        <v>5760</v>
      </c>
      <c r="K31" s="1">
        <f t="shared" si="11"/>
        <v>0</v>
      </c>
      <c r="L31" s="1">
        <f t="shared" si="2"/>
        <v>0</v>
      </c>
      <c r="M31" s="1">
        <f t="shared" si="3"/>
        <v>183</v>
      </c>
      <c r="N31" s="1">
        <f t="shared" si="4"/>
        <v>17568</v>
      </c>
      <c r="O31" s="1" t="s">
        <v>13</v>
      </c>
      <c r="P31" s="1">
        <v>3667200</v>
      </c>
      <c r="Q31" s="1">
        <f t="shared" si="5"/>
        <v>229200</v>
      </c>
      <c r="R31" s="1">
        <f t="shared" si="6"/>
        <v>17568</v>
      </c>
      <c r="S31" s="1">
        <f t="shared" si="7"/>
        <v>6084</v>
      </c>
      <c r="T31" s="1">
        <f t="shared" si="8"/>
        <v>8815</v>
      </c>
      <c r="U31" s="6" t="s">
        <v>10</v>
      </c>
    </row>
  </sheetData>
  <mergeCells count="22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S1:S2"/>
    <mergeCell ref="T1:T2"/>
    <mergeCell ref="U1:U2"/>
    <mergeCell ref="V1:V2"/>
    <mergeCell ref="M1:M2"/>
    <mergeCell ref="N1:N2"/>
    <mergeCell ref="O1:O2"/>
    <mergeCell ref="P1:P2"/>
    <mergeCell ref="Q1:Q2"/>
    <mergeCell ref="R1:R2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31"/>
  <sheetViews>
    <sheetView zoomScale="130" zoomScaleNormal="130" workbookViewId="0">
      <selection activeCell="F34" sqref="F34"/>
    </sheetView>
  </sheetViews>
  <sheetFormatPr defaultRowHeight="13.5"/>
  <sheetData>
    <row r="1" spans="1:22" ht="13.5" customHeight="1">
      <c r="A1" s="8" t="s">
        <v>21</v>
      </c>
      <c r="B1" s="8" t="s">
        <v>22</v>
      </c>
      <c r="C1" s="8" t="s">
        <v>23</v>
      </c>
      <c r="D1" s="8" t="s">
        <v>24</v>
      </c>
      <c r="E1" s="8" t="s">
        <v>20</v>
      </c>
      <c r="F1" s="8" t="s">
        <v>19</v>
      </c>
      <c r="G1" s="8" t="s">
        <v>0</v>
      </c>
      <c r="H1" s="8" t="s">
        <v>1</v>
      </c>
      <c r="I1" s="8" t="s">
        <v>2</v>
      </c>
      <c r="J1" s="8" t="s">
        <v>3</v>
      </c>
      <c r="K1" s="8" t="s">
        <v>4</v>
      </c>
      <c r="L1" s="8" t="s">
        <v>5</v>
      </c>
      <c r="M1" s="8" t="s">
        <v>6</v>
      </c>
      <c r="N1" s="8" t="s">
        <v>18</v>
      </c>
      <c r="O1" s="8" t="s">
        <v>7</v>
      </c>
      <c r="P1" s="8" t="s">
        <v>15</v>
      </c>
      <c r="Q1" s="8" t="s">
        <v>17</v>
      </c>
      <c r="R1" s="8" t="s">
        <v>16</v>
      </c>
      <c r="S1" s="8" t="s">
        <v>8</v>
      </c>
      <c r="T1" s="8" t="s">
        <v>14</v>
      </c>
      <c r="U1" s="8" t="s">
        <v>9</v>
      </c>
      <c r="V1" s="8"/>
    </row>
    <row r="2" spans="1:2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>
      <c r="A3" s="1">
        <v>75</v>
      </c>
      <c r="B3" s="1">
        <v>0</v>
      </c>
      <c r="C3" s="1">
        <v>0</v>
      </c>
      <c r="D3" s="1">
        <v>2</v>
      </c>
      <c r="E3" s="1">
        <v>2088</v>
      </c>
      <c r="F3" s="1">
        <v>1</v>
      </c>
      <c r="G3" s="1">
        <f>E3+24</f>
        <v>2112</v>
      </c>
      <c r="H3" s="1">
        <v>2240</v>
      </c>
      <c r="I3" s="1">
        <v>1</v>
      </c>
      <c r="J3" s="1">
        <v>0</v>
      </c>
      <c r="K3" s="1">
        <v>0</v>
      </c>
      <c r="L3" s="1">
        <f>I3*H3+K3*J3-G3</f>
        <v>128</v>
      </c>
      <c r="M3" s="1">
        <f>CEILING((H3+L3+4)/32,1)</f>
        <v>75</v>
      </c>
      <c r="N3" s="1">
        <f>M3*32*3</f>
        <v>7200</v>
      </c>
      <c r="O3" s="1">
        <v>3</v>
      </c>
      <c r="P3" s="1">
        <v>1237248</v>
      </c>
      <c r="Q3" s="1">
        <f>FLOOR(P3/1/2/8,1)</f>
        <v>77328</v>
      </c>
      <c r="R3" s="1">
        <f>MIN(FLOOR(Q3/F3,1),N3)</f>
        <v>7200</v>
      </c>
      <c r="S3" s="1">
        <f>FLOOR(132*A3*D3/D3/2/F3,1)*D3*2</f>
        <v>19800</v>
      </c>
      <c r="T3" s="1">
        <f>FLOOR(P3/F3/2/2/8,1)</f>
        <v>38664</v>
      </c>
      <c r="U3" s="1" t="s">
        <v>10</v>
      </c>
    </row>
    <row r="4" spans="1:22">
      <c r="A4" s="1">
        <v>75</v>
      </c>
      <c r="B4" s="1">
        <v>1</v>
      </c>
      <c r="C4" s="1">
        <v>1</v>
      </c>
      <c r="D4" s="1">
        <v>2</v>
      </c>
      <c r="E4" s="1">
        <v>2728</v>
      </c>
      <c r="F4" s="1">
        <v>1</v>
      </c>
      <c r="G4" s="1">
        <f t="shared" ref="G4:G31" si="0">E4+24</f>
        <v>2752</v>
      </c>
      <c r="H4" s="1">
        <f t="shared" ref="H4:H7" si="1">G4/F4</f>
        <v>2752</v>
      </c>
      <c r="I4" s="1">
        <v>1</v>
      </c>
      <c r="J4" s="1">
        <v>0</v>
      </c>
      <c r="K4" s="1">
        <v>0</v>
      </c>
      <c r="L4" s="1">
        <f t="shared" ref="L4:L31" si="2">I4*H4+K4*J4-G4</f>
        <v>0</v>
      </c>
      <c r="M4" s="1">
        <f t="shared" ref="M4:M30" si="3">CEILING((H4+L4+4)/32,1)</f>
        <v>87</v>
      </c>
      <c r="N4" s="1">
        <f t="shared" ref="N4:N31" si="4">M4*32*3</f>
        <v>8352</v>
      </c>
      <c r="O4" s="1">
        <v>3</v>
      </c>
      <c r="P4" s="1">
        <v>1237248</v>
      </c>
      <c r="Q4" s="1">
        <f t="shared" ref="Q4:Q31" si="5">FLOOR(P4/1/2/8,1)</f>
        <v>77328</v>
      </c>
      <c r="R4" s="1">
        <f t="shared" ref="R4:R31" si="6">MIN(FLOOR(Q4/F4,1),N4)</f>
        <v>8352</v>
      </c>
      <c r="S4" s="1">
        <f t="shared" ref="S4:S31" si="7">FLOOR(132*A4*D4/D4/2/F4,1)*D4*2</f>
        <v>19800</v>
      </c>
      <c r="T4" s="1">
        <f t="shared" ref="T4:T31" si="8">FLOOR(P4/F4/2/2/8,1)</f>
        <v>38664</v>
      </c>
      <c r="U4" s="1" t="s">
        <v>10</v>
      </c>
    </row>
    <row r="5" spans="1:22">
      <c r="A5" s="1">
        <v>75</v>
      </c>
      <c r="B5" s="1">
        <v>2</v>
      </c>
      <c r="C5" s="1">
        <v>2</v>
      </c>
      <c r="D5" s="1">
        <v>2</v>
      </c>
      <c r="E5" s="1">
        <v>3368</v>
      </c>
      <c r="F5" s="1">
        <v>1</v>
      </c>
      <c r="G5" s="1">
        <f t="shared" si="0"/>
        <v>3392</v>
      </c>
      <c r="H5" s="1">
        <f t="shared" si="1"/>
        <v>3392</v>
      </c>
      <c r="I5" s="1">
        <v>1</v>
      </c>
      <c r="J5" s="1">
        <v>0</v>
      </c>
      <c r="K5" s="1">
        <v>0</v>
      </c>
      <c r="L5" s="1">
        <f t="shared" si="2"/>
        <v>0</v>
      </c>
      <c r="M5" s="1">
        <f t="shared" si="3"/>
        <v>107</v>
      </c>
      <c r="N5" s="1">
        <f t="shared" si="4"/>
        <v>10272</v>
      </c>
      <c r="O5" s="1">
        <v>3</v>
      </c>
      <c r="P5" s="1">
        <v>1237248</v>
      </c>
      <c r="Q5" s="1">
        <f t="shared" si="5"/>
        <v>77328</v>
      </c>
      <c r="R5" s="1">
        <f t="shared" si="6"/>
        <v>10272</v>
      </c>
      <c r="S5" s="1">
        <f t="shared" si="7"/>
        <v>19800</v>
      </c>
      <c r="T5" s="1">
        <f t="shared" si="8"/>
        <v>38664</v>
      </c>
      <c r="U5" s="1" t="s">
        <v>10</v>
      </c>
    </row>
    <row r="6" spans="1:22">
      <c r="A6" s="1">
        <v>75</v>
      </c>
      <c r="B6" s="1">
        <v>3</v>
      </c>
      <c r="C6" s="1">
        <v>3</v>
      </c>
      <c r="D6" s="1">
        <v>2</v>
      </c>
      <c r="E6" s="1">
        <v>4392</v>
      </c>
      <c r="F6" s="1">
        <v>1</v>
      </c>
      <c r="G6" s="1">
        <f t="shared" si="0"/>
        <v>4416</v>
      </c>
      <c r="H6" s="1">
        <f t="shared" si="1"/>
        <v>4416</v>
      </c>
      <c r="I6" s="1">
        <v>1</v>
      </c>
      <c r="J6" s="1">
        <v>0</v>
      </c>
      <c r="K6" s="1">
        <v>0</v>
      </c>
      <c r="L6" s="1">
        <f t="shared" si="2"/>
        <v>0</v>
      </c>
      <c r="M6" s="1">
        <f t="shared" si="3"/>
        <v>139</v>
      </c>
      <c r="N6" s="1">
        <f t="shared" si="4"/>
        <v>13344</v>
      </c>
      <c r="O6" s="1">
        <v>3</v>
      </c>
      <c r="P6" s="1">
        <v>1237248</v>
      </c>
      <c r="Q6" s="1">
        <f t="shared" si="5"/>
        <v>77328</v>
      </c>
      <c r="R6" s="1">
        <f t="shared" si="6"/>
        <v>13344</v>
      </c>
      <c r="S6" s="1">
        <f t="shared" si="7"/>
        <v>19800</v>
      </c>
      <c r="T6" s="1">
        <f t="shared" si="8"/>
        <v>38664</v>
      </c>
      <c r="U6" s="1" t="s">
        <v>10</v>
      </c>
    </row>
    <row r="7" spans="1:22">
      <c r="A7" s="1">
        <v>75</v>
      </c>
      <c r="B7" s="1">
        <v>4</v>
      </c>
      <c r="C7" s="1">
        <v>4</v>
      </c>
      <c r="D7" s="1">
        <v>2</v>
      </c>
      <c r="E7" s="1">
        <v>5352</v>
      </c>
      <c r="F7" s="1">
        <v>1</v>
      </c>
      <c r="G7" s="1">
        <f t="shared" si="0"/>
        <v>5376</v>
      </c>
      <c r="H7" s="1">
        <f t="shared" si="1"/>
        <v>5376</v>
      </c>
      <c r="I7" s="1">
        <v>1</v>
      </c>
      <c r="J7" s="1">
        <v>0</v>
      </c>
      <c r="K7" s="1">
        <f>FLOOR((F7*H7-G7)/(H7-J7),1)</f>
        <v>0</v>
      </c>
      <c r="L7" s="1">
        <f t="shared" si="2"/>
        <v>0</v>
      </c>
      <c r="M7" s="1">
        <f t="shared" si="3"/>
        <v>169</v>
      </c>
      <c r="N7" s="1">
        <f t="shared" si="4"/>
        <v>16224</v>
      </c>
      <c r="O7" s="1">
        <v>3</v>
      </c>
      <c r="P7" s="1">
        <v>1237248</v>
      </c>
      <c r="Q7" s="1">
        <f t="shared" si="5"/>
        <v>77328</v>
      </c>
      <c r="R7" s="1">
        <f t="shared" si="6"/>
        <v>16224</v>
      </c>
      <c r="S7" s="1">
        <f t="shared" si="7"/>
        <v>19800</v>
      </c>
      <c r="T7" s="1">
        <f t="shared" si="8"/>
        <v>38664</v>
      </c>
      <c r="U7" s="1" t="s">
        <v>10</v>
      </c>
    </row>
    <row r="8" spans="1:22">
      <c r="A8" s="1">
        <v>75</v>
      </c>
      <c r="B8" s="1">
        <v>5</v>
      </c>
      <c r="C8" s="1">
        <v>5</v>
      </c>
      <c r="D8" s="1">
        <v>2</v>
      </c>
      <c r="E8" s="1">
        <v>6712</v>
      </c>
      <c r="F8" s="1">
        <f>CEILING(((E8+24)/(6144-24)),1)</f>
        <v>2</v>
      </c>
      <c r="G8" s="1">
        <f t="shared" si="0"/>
        <v>6736</v>
      </c>
      <c r="H8" s="1">
        <v>3392</v>
      </c>
      <c r="I8" s="1">
        <f t="shared" ref="I8:I30" si="9">F8-K8</f>
        <v>2</v>
      </c>
      <c r="J8" s="1">
        <v>3328</v>
      </c>
      <c r="K8" s="1">
        <f t="shared" ref="K8:K30" si="10">FLOOR((F8*H8-G8)/(H8-J8),1)</f>
        <v>0</v>
      </c>
      <c r="L8" s="1">
        <f t="shared" si="2"/>
        <v>48</v>
      </c>
      <c r="M8" s="1">
        <f t="shared" si="3"/>
        <v>108</v>
      </c>
      <c r="N8" s="1">
        <f t="shared" si="4"/>
        <v>10368</v>
      </c>
      <c r="O8" s="1">
        <v>3</v>
      </c>
      <c r="P8" s="1">
        <v>1237248</v>
      </c>
      <c r="Q8" s="1">
        <f t="shared" si="5"/>
        <v>77328</v>
      </c>
      <c r="R8" s="1">
        <f t="shared" si="6"/>
        <v>10368</v>
      </c>
      <c r="S8" s="1">
        <f t="shared" si="7"/>
        <v>9900</v>
      </c>
      <c r="T8" s="1">
        <f t="shared" si="8"/>
        <v>19332</v>
      </c>
      <c r="U8" s="1" t="s">
        <v>10</v>
      </c>
    </row>
    <row r="9" spans="1:22">
      <c r="A9" s="1">
        <v>75</v>
      </c>
      <c r="B9" s="1">
        <v>6</v>
      </c>
      <c r="C9" s="1">
        <v>6</v>
      </c>
      <c r="D9" s="1">
        <v>2</v>
      </c>
      <c r="E9" s="1">
        <v>7736</v>
      </c>
      <c r="F9" s="1">
        <f t="shared" ref="F9:F31" si="11">CEILING(((E9+24)/(6144-24)),1)</f>
        <v>2</v>
      </c>
      <c r="G9" s="1">
        <f t="shared" si="0"/>
        <v>7760</v>
      </c>
      <c r="H9" s="1">
        <v>3904</v>
      </c>
      <c r="I9" s="1">
        <f t="shared" si="9"/>
        <v>2</v>
      </c>
      <c r="J9" s="1">
        <v>3840</v>
      </c>
      <c r="K9" s="1">
        <f t="shared" si="10"/>
        <v>0</v>
      </c>
      <c r="L9" s="1">
        <f t="shared" si="2"/>
        <v>48</v>
      </c>
      <c r="M9" s="1">
        <f t="shared" si="3"/>
        <v>124</v>
      </c>
      <c r="N9" s="1">
        <f t="shared" si="4"/>
        <v>11904</v>
      </c>
      <c r="O9" s="1">
        <v>3</v>
      </c>
      <c r="P9" s="1">
        <v>1237248</v>
      </c>
      <c r="Q9" s="1">
        <f t="shared" si="5"/>
        <v>77328</v>
      </c>
      <c r="R9" s="1">
        <f t="shared" si="6"/>
        <v>11904</v>
      </c>
      <c r="S9" s="1">
        <f t="shared" si="7"/>
        <v>9900</v>
      </c>
      <c r="T9" s="1">
        <f t="shared" si="8"/>
        <v>19332</v>
      </c>
      <c r="U9" s="1" t="s">
        <v>10</v>
      </c>
    </row>
    <row r="10" spans="1:22">
      <c r="A10" s="1">
        <v>75</v>
      </c>
      <c r="B10" s="1">
        <v>7</v>
      </c>
      <c r="C10" s="1">
        <v>7</v>
      </c>
      <c r="D10" s="1">
        <v>2</v>
      </c>
      <c r="E10" s="1">
        <v>9144</v>
      </c>
      <c r="F10" s="1">
        <f t="shared" si="11"/>
        <v>2</v>
      </c>
      <c r="G10" s="1">
        <f t="shared" si="0"/>
        <v>9168</v>
      </c>
      <c r="H10" s="1">
        <v>4608</v>
      </c>
      <c r="I10" s="1">
        <f t="shared" si="9"/>
        <v>2</v>
      </c>
      <c r="J10" s="1">
        <v>4544</v>
      </c>
      <c r="K10" s="1">
        <f t="shared" si="10"/>
        <v>0</v>
      </c>
      <c r="L10" s="1">
        <f t="shared" si="2"/>
        <v>48</v>
      </c>
      <c r="M10" s="1">
        <f t="shared" si="3"/>
        <v>146</v>
      </c>
      <c r="N10" s="1">
        <f t="shared" si="4"/>
        <v>14016</v>
      </c>
      <c r="O10" s="1">
        <v>3</v>
      </c>
      <c r="P10" s="1">
        <v>1237248</v>
      </c>
      <c r="Q10" s="1">
        <f t="shared" si="5"/>
        <v>77328</v>
      </c>
      <c r="R10" s="1">
        <f t="shared" si="6"/>
        <v>14016</v>
      </c>
      <c r="S10" s="1">
        <f>FLOOR(132*A10*D10/D10/2/F10,1)*D10*2</f>
        <v>9900</v>
      </c>
      <c r="T10" s="1">
        <f t="shared" si="8"/>
        <v>19332</v>
      </c>
      <c r="U10" s="1" t="s">
        <v>10</v>
      </c>
    </row>
    <row r="11" spans="1:22">
      <c r="A11" s="1">
        <v>75</v>
      </c>
      <c r="B11" s="1">
        <v>8</v>
      </c>
      <c r="C11" s="1">
        <v>8</v>
      </c>
      <c r="D11" s="1">
        <v>2</v>
      </c>
      <c r="E11" s="1">
        <v>10680</v>
      </c>
      <c r="F11" s="1">
        <f t="shared" si="11"/>
        <v>2</v>
      </c>
      <c r="G11" s="1">
        <f t="shared" si="0"/>
        <v>10704</v>
      </c>
      <c r="H11" s="1">
        <v>5376</v>
      </c>
      <c r="I11" s="1">
        <f t="shared" si="9"/>
        <v>2</v>
      </c>
      <c r="J11" s="1">
        <v>5312</v>
      </c>
      <c r="K11" s="1">
        <f t="shared" si="10"/>
        <v>0</v>
      </c>
      <c r="L11" s="1">
        <f t="shared" si="2"/>
        <v>48</v>
      </c>
      <c r="M11" s="1">
        <f t="shared" si="3"/>
        <v>170</v>
      </c>
      <c r="N11" s="1">
        <f t="shared" si="4"/>
        <v>16320</v>
      </c>
      <c r="O11" s="1">
        <v>3</v>
      </c>
      <c r="P11" s="1">
        <v>1237248</v>
      </c>
      <c r="Q11" s="1">
        <f t="shared" si="5"/>
        <v>77328</v>
      </c>
      <c r="R11" s="1">
        <f t="shared" si="6"/>
        <v>16320</v>
      </c>
      <c r="S11" s="1">
        <f t="shared" si="7"/>
        <v>9900</v>
      </c>
      <c r="T11" s="1">
        <f t="shared" si="8"/>
        <v>19332</v>
      </c>
      <c r="U11" s="1" t="s">
        <v>10</v>
      </c>
    </row>
    <row r="12" spans="1:22">
      <c r="A12" s="1">
        <v>75</v>
      </c>
      <c r="B12" s="1">
        <v>9</v>
      </c>
      <c r="C12" s="1">
        <v>9</v>
      </c>
      <c r="D12" s="1">
        <v>2</v>
      </c>
      <c r="E12" s="1">
        <v>11832</v>
      </c>
      <c r="F12" s="1">
        <f t="shared" si="11"/>
        <v>2</v>
      </c>
      <c r="G12" s="1">
        <f t="shared" si="0"/>
        <v>11856</v>
      </c>
      <c r="H12" s="1">
        <v>5952</v>
      </c>
      <c r="I12" s="1">
        <f t="shared" si="9"/>
        <v>2</v>
      </c>
      <c r="J12" s="1">
        <v>5888</v>
      </c>
      <c r="K12" s="1">
        <f t="shared" si="10"/>
        <v>0</v>
      </c>
      <c r="L12" s="1">
        <f t="shared" si="2"/>
        <v>48</v>
      </c>
      <c r="M12" s="1">
        <f t="shared" si="3"/>
        <v>188</v>
      </c>
      <c r="N12" s="1">
        <f t="shared" si="4"/>
        <v>18048</v>
      </c>
      <c r="O12" s="1">
        <v>3</v>
      </c>
      <c r="P12" s="1">
        <v>1237248</v>
      </c>
      <c r="Q12" s="1">
        <f t="shared" si="5"/>
        <v>77328</v>
      </c>
      <c r="R12" s="1">
        <f t="shared" si="6"/>
        <v>18048</v>
      </c>
      <c r="S12" s="1">
        <f t="shared" si="7"/>
        <v>9900</v>
      </c>
      <c r="T12" s="1">
        <f t="shared" si="8"/>
        <v>19332</v>
      </c>
      <c r="U12" s="1" t="s">
        <v>10</v>
      </c>
    </row>
    <row r="13" spans="1:22">
      <c r="A13" s="1">
        <v>75</v>
      </c>
      <c r="B13" s="2">
        <v>9</v>
      </c>
      <c r="C13" s="1">
        <v>10</v>
      </c>
      <c r="D13" s="1">
        <v>4</v>
      </c>
      <c r="E13" s="1">
        <v>11832</v>
      </c>
      <c r="F13" s="1">
        <f t="shared" si="11"/>
        <v>2</v>
      </c>
      <c r="G13" s="1">
        <f t="shared" si="0"/>
        <v>11856</v>
      </c>
      <c r="H13" s="1">
        <v>5952</v>
      </c>
      <c r="I13" s="1">
        <f t="shared" si="9"/>
        <v>2</v>
      </c>
      <c r="J13" s="1">
        <v>5888</v>
      </c>
      <c r="K13" s="1">
        <f t="shared" si="10"/>
        <v>0</v>
      </c>
      <c r="L13" s="1">
        <f t="shared" si="2"/>
        <v>48</v>
      </c>
      <c r="M13" s="1">
        <f t="shared" si="3"/>
        <v>188</v>
      </c>
      <c r="N13" s="1">
        <f t="shared" si="4"/>
        <v>18048</v>
      </c>
      <c r="O13" s="1">
        <v>3</v>
      </c>
      <c r="P13" s="1">
        <v>1237248</v>
      </c>
      <c r="Q13" s="1">
        <f t="shared" si="5"/>
        <v>77328</v>
      </c>
      <c r="R13" s="1">
        <f t="shared" si="6"/>
        <v>18048</v>
      </c>
      <c r="S13" s="1">
        <f t="shared" si="7"/>
        <v>19800</v>
      </c>
      <c r="T13" s="1">
        <f>FLOOR(P13/F13/2/2/8,1)</f>
        <v>19332</v>
      </c>
      <c r="U13" s="1" t="s">
        <v>10</v>
      </c>
    </row>
    <row r="14" spans="1:22">
      <c r="A14" s="1">
        <v>75</v>
      </c>
      <c r="B14" s="1">
        <v>10</v>
      </c>
      <c r="C14" s="1">
        <v>11</v>
      </c>
      <c r="D14" s="1">
        <v>4</v>
      </c>
      <c r="E14" s="1">
        <v>12960</v>
      </c>
      <c r="F14" s="1">
        <f t="shared" si="11"/>
        <v>3</v>
      </c>
      <c r="G14" s="1">
        <f t="shared" si="0"/>
        <v>12984</v>
      </c>
      <c r="H14" s="1">
        <v>4352</v>
      </c>
      <c r="I14" s="1">
        <f t="shared" si="9"/>
        <v>2</v>
      </c>
      <c r="J14" s="1">
        <v>4288</v>
      </c>
      <c r="K14" s="1">
        <f t="shared" si="10"/>
        <v>1</v>
      </c>
      <c r="L14" s="1">
        <f t="shared" si="2"/>
        <v>8</v>
      </c>
      <c r="M14" s="1">
        <f t="shared" si="3"/>
        <v>137</v>
      </c>
      <c r="N14" s="1">
        <f t="shared" si="4"/>
        <v>13152</v>
      </c>
      <c r="O14" s="1">
        <v>3</v>
      </c>
      <c r="P14" s="1">
        <v>1237248</v>
      </c>
      <c r="Q14" s="1">
        <f t="shared" si="5"/>
        <v>77328</v>
      </c>
      <c r="R14" s="1">
        <f t="shared" si="6"/>
        <v>13152</v>
      </c>
      <c r="S14" s="1">
        <f t="shared" si="7"/>
        <v>13200</v>
      </c>
      <c r="T14" s="1">
        <f t="shared" si="8"/>
        <v>12888</v>
      </c>
      <c r="U14" s="1" t="s">
        <v>12</v>
      </c>
    </row>
    <row r="15" spans="1:22">
      <c r="A15" s="1">
        <v>75</v>
      </c>
      <c r="B15" s="1">
        <v>11</v>
      </c>
      <c r="C15" s="1">
        <v>12</v>
      </c>
      <c r="D15" s="1">
        <v>4</v>
      </c>
      <c r="E15" s="1">
        <v>15264</v>
      </c>
      <c r="F15" s="1">
        <f t="shared" si="11"/>
        <v>3</v>
      </c>
      <c r="G15" s="1">
        <f t="shared" si="0"/>
        <v>15288</v>
      </c>
      <c r="H15" s="1">
        <v>5120</v>
      </c>
      <c r="I15" s="1">
        <f t="shared" si="9"/>
        <v>2</v>
      </c>
      <c r="J15" s="1">
        <v>5056</v>
      </c>
      <c r="K15" s="1">
        <f t="shared" si="10"/>
        <v>1</v>
      </c>
      <c r="L15" s="1">
        <f t="shared" si="2"/>
        <v>8</v>
      </c>
      <c r="M15" s="1">
        <f t="shared" si="3"/>
        <v>161</v>
      </c>
      <c r="N15" s="1">
        <f t="shared" si="4"/>
        <v>15456</v>
      </c>
      <c r="O15" s="1">
        <v>3</v>
      </c>
      <c r="P15" s="1">
        <v>1237248</v>
      </c>
      <c r="Q15" s="1">
        <f t="shared" si="5"/>
        <v>77328</v>
      </c>
      <c r="R15" s="1">
        <f t="shared" si="6"/>
        <v>15456</v>
      </c>
      <c r="S15" s="1">
        <f t="shared" si="7"/>
        <v>13200</v>
      </c>
      <c r="T15" s="1">
        <f t="shared" si="8"/>
        <v>12888</v>
      </c>
      <c r="U15" s="1" t="s">
        <v>12</v>
      </c>
    </row>
    <row r="16" spans="1:22">
      <c r="A16" s="1">
        <v>75</v>
      </c>
      <c r="B16" s="1">
        <v>12</v>
      </c>
      <c r="C16" s="1">
        <v>13</v>
      </c>
      <c r="D16" s="1">
        <v>4</v>
      </c>
      <c r="E16" s="1">
        <v>16992</v>
      </c>
      <c r="F16" s="1">
        <f t="shared" si="11"/>
        <v>3</v>
      </c>
      <c r="G16" s="1">
        <f t="shared" si="0"/>
        <v>17016</v>
      </c>
      <c r="H16" s="1">
        <v>5696</v>
      </c>
      <c r="I16" s="1">
        <f t="shared" si="9"/>
        <v>2</v>
      </c>
      <c r="J16" s="1">
        <v>5632</v>
      </c>
      <c r="K16" s="1">
        <f t="shared" si="10"/>
        <v>1</v>
      </c>
      <c r="L16" s="1">
        <f t="shared" si="2"/>
        <v>8</v>
      </c>
      <c r="M16" s="1">
        <f t="shared" si="3"/>
        <v>179</v>
      </c>
      <c r="N16" s="1">
        <f t="shared" si="4"/>
        <v>17184</v>
      </c>
      <c r="O16" s="1">
        <v>3</v>
      </c>
      <c r="P16" s="1">
        <v>1237248</v>
      </c>
      <c r="Q16" s="1">
        <f t="shared" si="5"/>
        <v>77328</v>
      </c>
      <c r="R16" s="1">
        <f t="shared" si="6"/>
        <v>17184</v>
      </c>
      <c r="S16" s="1">
        <f t="shared" si="7"/>
        <v>13200</v>
      </c>
      <c r="T16" s="1">
        <f t="shared" si="8"/>
        <v>12888</v>
      </c>
      <c r="U16" s="1" t="s">
        <v>12</v>
      </c>
    </row>
    <row r="17" spans="1:21">
      <c r="A17" s="1">
        <v>75</v>
      </c>
      <c r="B17" s="1">
        <v>13</v>
      </c>
      <c r="C17" s="1">
        <v>14</v>
      </c>
      <c r="D17" s="1">
        <v>4</v>
      </c>
      <c r="E17" s="1">
        <v>19080</v>
      </c>
      <c r="F17" s="1">
        <f t="shared" si="11"/>
        <v>4</v>
      </c>
      <c r="G17" s="1">
        <f t="shared" si="0"/>
        <v>19104</v>
      </c>
      <c r="H17" s="1">
        <v>4800</v>
      </c>
      <c r="I17" s="1">
        <f t="shared" si="9"/>
        <v>3</v>
      </c>
      <c r="J17" s="1">
        <v>4736</v>
      </c>
      <c r="K17" s="1">
        <f t="shared" si="10"/>
        <v>1</v>
      </c>
      <c r="L17" s="1">
        <f t="shared" si="2"/>
        <v>32</v>
      </c>
      <c r="M17" s="1">
        <f t="shared" si="3"/>
        <v>152</v>
      </c>
      <c r="N17" s="1">
        <f t="shared" si="4"/>
        <v>14592</v>
      </c>
      <c r="O17" s="1">
        <v>3</v>
      </c>
      <c r="P17" s="1">
        <v>1237248</v>
      </c>
      <c r="Q17" s="1">
        <f t="shared" si="5"/>
        <v>77328</v>
      </c>
      <c r="R17" s="1">
        <f t="shared" si="6"/>
        <v>14592</v>
      </c>
      <c r="S17" s="1">
        <f t="shared" si="7"/>
        <v>9896</v>
      </c>
      <c r="T17" s="1">
        <f t="shared" si="8"/>
        <v>9666</v>
      </c>
      <c r="U17" s="1" t="s">
        <v>12</v>
      </c>
    </row>
    <row r="18" spans="1:21">
      <c r="A18" s="1">
        <v>75</v>
      </c>
      <c r="B18" s="1">
        <v>14</v>
      </c>
      <c r="C18" s="1">
        <v>15</v>
      </c>
      <c r="D18" s="1">
        <v>4</v>
      </c>
      <c r="E18" s="1">
        <v>21384</v>
      </c>
      <c r="F18" s="1">
        <f t="shared" si="11"/>
        <v>4</v>
      </c>
      <c r="G18" s="1">
        <f t="shared" si="0"/>
        <v>21408</v>
      </c>
      <c r="H18" s="1">
        <v>5376</v>
      </c>
      <c r="I18" s="1">
        <f t="shared" si="9"/>
        <v>3</v>
      </c>
      <c r="J18" s="1">
        <v>5312</v>
      </c>
      <c r="K18" s="1">
        <f t="shared" si="10"/>
        <v>1</v>
      </c>
      <c r="L18" s="1">
        <f t="shared" si="2"/>
        <v>32</v>
      </c>
      <c r="M18" s="1">
        <f t="shared" si="3"/>
        <v>170</v>
      </c>
      <c r="N18" s="1">
        <f t="shared" si="4"/>
        <v>16320</v>
      </c>
      <c r="O18" s="1">
        <v>3</v>
      </c>
      <c r="P18" s="1">
        <v>1237248</v>
      </c>
      <c r="Q18" s="1">
        <f t="shared" si="5"/>
        <v>77328</v>
      </c>
      <c r="R18" s="1">
        <f t="shared" si="6"/>
        <v>16320</v>
      </c>
      <c r="S18" s="1">
        <f t="shared" si="7"/>
        <v>9896</v>
      </c>
      <c r="T18" s="1">
        <f t="shared" si="8"/>
        <v>9666</v>
      </c>
      <c r="U18" s="1" t="s">
        <v>12</v>
      </c>
    </row>
    <row r="19" spans="1:21">
      <c r="A19" s="1">
        <v>75</v>
      </c>
      <c r="B19" s="1">
        <v>15</v>
      </c>
      <c r="C19" s="1">
        <v>16</v>
      </c>
      <c r="D19" s="1">
        <v>4</v>
      </c>
      <c r="E19" s="1">
        <v>22920</v>
      </c>
      <c r="F19" s="1">
        <f t="shared" si="11"/>
        <v>4</v>
      </c>
      <c r="G19" s="1">
        <f t="shared" si="0"/>
        <v>22944</v>
      </c>
      <c r="H19" s="1">
        <v>5760</v>
      </c>
      <c r="I19" s="1">
        <f t="shared" si="9"/>
        <v>3</v>
      </c>
      <c r="J19" s="1">
        <v>5696</v>
      </c>
      <c r="K19" s="1">
        <f t="shared" si="10"/>
        <v>1</v>
      </c>
      <c r="L19" s="1">
        <f t="shared" si="2"/>
        <v>32</v>
      </c>
      <c r="M19" s="1">
        <f t="shared" si="3"/>
        <v>182</v>
      </c>
      <c r="N19" s="1">
        <f t="shared" si="4"/>
        <v>17472</v>
      </c>
      <c r="O19" s="1">
        <v>3</v>
      </c>
      <c r="P19" s="1">
        <v>1237248</v>
      </c>
      <c r="Q19" s="1">
        <f t="shared" si="5"/>
        <v>77328</v>
      </c>
      <c r="R19" s="1">
        <f t="shared" si="6"/>
        <v>17472</v>
      </c>
      <c r="S19" s="1">
        <f t="shared" si="7"/>
        <v>9896</v>
      </c>
      <c r="T19" s="1">
        <f t="shared" si="8"/>
        <v>9666</v>
      </c>
      <c r="U19" s="1" t="s">
        <v>12</v>
      </c>
    </row>
    <row r="20" spans="1:21">
      <c r="A20" s="1">
        <v>75</v>
      </c>
      <c r="B20" s="2">
        <v>15</v>
      </c>
      <c r="C20" s="1">
        <v>17</v>
      </c>
      <c r="D20" s="1">
        <v>6</v>
      </c>
      <c r="E20" s="1">
        <v>22920</v>
      </c>
      <c r="F20" s="1">
        <f t="shared" si="11"/>
        <v>4</v>
      </c>
      <c r="G20" s="1">
        <f t="shared" si="0"/>
        <v>22944</v>
      </c>
      <c r="H20" s="1">
        <v>5760</v>
      </c>
      <c r="I20" s="1">
        <f t="shared" si="9"/>
        <v>3</v>
      </c>
      <c r="J20" s="1">
        <v>5696</v>
      </c>
      <c r="K20" s="1">
        <f t="shared" si="10"/>
        <v>1</v>
      </c>
      <c r="L20" s="1">
        <f t="shared" si="2"/>
        <v>32</v>
      </c>
      <c r="M20" s="1">
        <f t="shared" si="3"/>
        <v>182</v>
      </c>
      <c r="N20" s="1">
        <f t="shared" si="4"/>
        <v>17472</v>
      </c>
      <c r="O20" s="1">
        <v>3</v>
      </c>
      <c r="P20" s="1">
        <v>1237248</v>
      </c>
      <c r="Q20" s="1">
        <f t="shared" si="5"/>
        <v>77328</v>
      </c>
      <c r="R20" s="1">
        <f t="shared" si="6"/>
        <v>17472</v>
      </c>
      <c r="S20" s="1">
        <f t="shared" si="7"/>
        <v>14844</v>
      </c>
      <c r="T20" s="1">
        <f t="shared" si="8"/>
        <v>9666</v>
      </c>
      <c r="U20" s="1" t="s">
        <v>12</v>
      </c>
    </row>
    <row r="21" spans="1:21" s="4" customFormat="1">
      <c r="A21" s="3">
        <v>75</v>
      </c>
      <c r="B21" s="3">
        <v>16</v>
      </c>
      <c r="C21" s="3">
        <v>18</v>
      </c>
      <c r="D21" s="3">
        <v>6</v>
      </c>
      <c r="E21" s="3">
        <v>24496</v>
      </c>
      <c r="F21" s="3">
        <f t="shared" si="11"/>
        <v>5</v>
      </c>
      <c r="G21" s="3">
        <f t="shared" si="0"/>
        <v>24520</v>
      </c>
      <c r="H21" s="3">
        <v>4928</v>
      </c>
      <c r="I21" s="3">
        <f t="shared" si="9"/>
        <v>4</v>
      </c>
      <c r="J21" s="3">
        <v>4864</v>
      </c>
      <c r="K21" s="3">
        <f t="shared" si="10"/>
        <v>1</v>
      </c>
      <c r="L21" s="3">
        <f t="shared" si="2"/>
        <v>56</v>
      </c>
      <c r="M21" s="3">
        <f t="shared" si="3"/>
        <v>156</v>
      </c>
      <c r="N21" s="3">
        <f t="shared" si="4"/>
        <v>14976</v>
      </c>
      <c r="O21" s="3">
        <v>3</v>
      </c>
      <c r="P21" s="3">
        <v>1237248</v>
      </c>
      <c r="Q21" s="3">
        <f t="shared" si="5"/>
        <v>77328</v>
      </c>
      <c r="R21" s="3">
        <f t="shared" si="6"/>
        <v>14976</v>
      </c>
      <c r="S21" s="3">
        <f t="shared" si="7"/>
        <v>11880</v>
      </c>
      <c r="T21" s="3">
        <f t="shared" si="8"/>
        <v>7732</v>
      </c>
      <c r="U21" s="3" t="s">
        <v>12</v>
      </c>
    </row>
    <row r="22" spans="1:21">
      <c r="A22" s="1">
        <v>75</v>
      </c>
      <c r="B22" s="1">
        <v>17</v>
      </c>
      <c r="C22" s="1">
        <v>19</v>
      </c>
      <c r="D22" s="1">
        <v>6</v>
      </c>
      <c r="E22" s="1">
        <v>27376</v>
      </c>
      <c r="F22" s="1">
        <f t="shared" si="11"/>
        <v>5</v>
      </c>
      <c r="G22" s="1">
        <f t="shared" si="0"/>
        <v>27400</v>
      </c>
      <c r="H22" s="1">
        <v>5504</v>
      </c>
      <c r="I22" s="1">
        <f t="shared" si="9"/>
        <v>4</v>
      </c>
      <c r="J22" s="1">
        <v>5440</v>
      </c>
      <c r="K22" s="1">
        <f t="shared" si="10"/>
        <v>1</v>
      </c>
      <c r="L22" s="1">
        <f t="shared" si="2"/>
        <v>56</v>
      </c>
      <c r="M22" s="1">
        <f t="shared" si="3"/>
        <v>174</v>
      </c>
      <c r="N22" s="1">
        <f t="shared" si="4"/>
        <v>16704</v>
      </c>
      <c r="O22" s="1">
        <v>3</v>
      </c>
      <c r="P22" s="1">
        <v>1237248</v>
      </c>
      <c r="Q22" s="1">
        <f t="shared" si="5"/>
        <v>77328</v>
      </c>
      <c r="R22" s="1">
        <f t="shared" si="6"/>
        <v>15465</v>
      </c>
      <c r="S22" s="1">
        <f t="shared" si="7"/>
        <v>11880</v>
      </c>
      <c r="T22" s="1">
        <f t="shared" si="8"/>
        <v>7732</v>
      </c>
      <c r="U22" s="1" t="s">
        <v>12</v>
      </c>
    </row>
    <row r="23" spans="1:21">
      <c r="A23" s="1">
        <v>75</v>
      </c>
      <c r="B23" s="1">
        <v>18</v>
      </c>
      <c r="C23" s="1">
        <v>20</v>
      </c>
      <c r="D23" s="1">
        <v>6</v>
      </c>
      <c r="E23" s="1">
        <v>29296</v>
      </c>
      <c r="F23" s="1">
        <f t="shared" si="11"/>
        <v>5</v>
      </c>
      <c r="G23" s="1">
        <f t="shared" si="0"/>
        <v>29320</v>
      </c>
      <c r="H23" s="1">
        <v>5888</v>
      </c>
      <c r="I23" s="1">
        <f t="shared" si="9"/>
        <v>4</v>
      </c>
      <c r="J23" s="1">
        <v>5824</v>
      </c>
      <c r="K23" s="1">
        <f t="shared" si="10"/>
        <v>1</v>
      </c>
      <c r="L23" s="1">
        <f t="shared" si="2"/>
        <v>56</v>
      </c>
      <c r="M23" s="1">
        <f t="shared" si="3"/>
        <v>186</v>
      </c>
      <c r="N23" s="1">
        <f t="shared" si="4"/>
        <v>17856</v>
      </c>
      <c r="O23" s="1">
        <v>3</v>
      </c>
      <c r="P23" s="1">
        <v>1237248</v>
      </c>
      <c r="Q23" s="1">
        <f t="shared" si="5"/>
        <v>77328</v>
      </c>
      <c r="R23" s="1">
        <f t="shared" si="6"/>
        <v>15465</v>
      </c>
      <c r="S23" s="1">
        <f t="shared" si="7"/>
        <v>11880</v>
      </c>
      <c r="T23" s="1">
        <f t="shared" si="8"/>
        <v>7732</v>
      </c>
      <c r="U23" s="1" t="s">
        <v>12</v>
      </c>
    </row>
    <row r="24" spans="1:21">
      <c r="A24" s="1">
        <v>75</v>
      </c>
      <c r="B24" s="1">
        <v>19</v>
      </c>
      <c r="C24" s="1">
        <v>21</v>
      </c>
      <c r="D24" s="1">
        <v>6</v>
      </c>
      <c r="E24" s="1">
        <v>32856</v>
      </c>
      <c r="F24" s="1">
        <f t="shared" si="11"/>
        <v>6</v>
      </c>
      <c r="G24" s="1">
        <f t="shared" si="0"/>
        <v>32880</v>
      </c>
      <c r="H24" s="1">
        <v>5504</v>
      </c>
      <c r="I24" s="1">
        <f t="shared" si="9"/>
        <v>4</v>
      </c>
      <c r="J24" s="1">
        <v>5440</v>
      </c>
      <c r="K24" s="1">
        <f t="shared" si="10"/>
        <v>2</v>
      </c>
      <c r="L24" s="1">
        <f t="shared" si="2"/>
        <v>16</v>
      </c>
      <c r="M24" s="1">
        <f t="shared" si="3"/>
        <v>173</v>
      </c>
      <c r="N24" s="1">
        <f t="shared" si="4"/>
        <v>16608</v>
      </c>
      <c r="O24" s="1">
        <v>3</v>
      </c>
      <c r="P24" s="1">
        <v>1237248</v>
      </c>
      <c r="Q24" s="1">
        <f t="shared" si="5"/>
        <v>77328</v>
      </c>
      <c r="R24" s="1">
        <f t="shared" si="6"/>
        <v>12888</v>
      </c>
      <c r="S24" s="1">
        <f t="shared" si="7"/>
        <v>9900</v>
      </c>
      <c r="T24" s="1">
        <f t="shared" si="8"/>
        <v>6444</v>
      </c>
      <c r="U24" s="1" t="s">
        <v>12</v>
      </c>
    </row>
    <row r="25" spans="1:21">
      <c r="A25" s="1">
        <v>75</v>
      </c>
      <c r="B25" s="1">
        <v>20</v>
      </c>
      <c r="C25" s="1">
        <v>22</v>
      </c>
      <c r="D25" s="1">
        <v>6</v>
      </c>
      <c r="E25" s="1">
        <v>35160</v>
      </c>
      <c r="F25" s="1">
        <f t="shared" si="11"/>
        <v>6</v>
      </c>
      <c r="G25" s="1">
        <f t="shared" si="0"/>
        <v>35184</v>
      </c>
      <c r="H25" s="1">
        <v>5888</v>
      </c>
      <c r="I25" s="1">
        <f t="shared" si="9"/>
        <v>4</v>
      </c>
      <c r="J25" s="1">
        <v>5824</v>
      </c>
      <c r="K25" s="1">
        <f t="shared" si="10"/>
        <v>2</v>
      </c>
      <c r="L25" s="1">
        <f t="shared" si="2"/>
        <v>16</v>
      </c>
      <c r="M25" s="1">
        <f t="shared" si="3"/>
        <v>185</v>
      </c>
      <c r="N25" s="1">
        <f t="shared" si="4"/>
        <v>17760</v>
      </c>
      <c r="O25" s="1">
        <v>3</v>
      </c>
      <c r="P25" s="1">
        <v>1237248</v>
      </c>
      <c r="Q25" s="1">
        <f t="shared" si="5"/>
        <v>77328</v>
      </c>
      <c r="R25" s="1">
        <f t="shared" si="6"/>
        <v>12888</v>
      </c>
      <c r="S25" s="1">
        <f t="shared" si="7"/>
        <v>9900</v>
      </c>
      <c r="T25" s="1">
        <f t="shared" si="8"/>
        <v>6444</v>
      </c>
      <c r="U25" s="1" t="s">
        <v>12</v>
      </c>
    </row>
    <row r="26" spans="1:21">
      <c r="A26" s="1">
        <v>75</v>
      </c>
      <c r="B26" s="1">
        <v>21</v>
      </c>
      <c r="C26" s="1">
        <v>23</v>
      </c>
      <c r="D26" s="1">
        <v>6</v>
      </c>
      <c r="E26" s="1">
        <v>37888</v>
      </c>
      <c r="F26" s="1">
        <f t="shared" si="11"/>
        <v>7</v>
      </c>
      <c r="G26" s="1">
        <f t="shared" si="0"/>
        <v>37912</v>
      </c>
      <c r="H26" s="1">
        <v>5440</v>
      </c>
      <c r="I26" s="1">
        <f t="shared" si="9"/>
        <v>5</v>
      </c>
      <c r="J26" s="1">
        <v>5376</v>
      </c>
      <c r="K26" s="1">
        <f t="shared" si="10"/>
        <v>2</v>
      </c>
      <c r="L26" s="1">
        <f t="shared" si="2"/>
        <v>40</v>
      </c>
      <c r="M26" s="1">
        <f t="shared" si="3"/>
        <v>172</v>
      </c>
      <c r="N26" s="1">
        <f t="shared" si="4"/>
        <v>16512</v>
      </c>
      <c r="O26" s="1">
        <v>3</v>
      </c>
      <c r="P26" s="1">
        <v>1237248</v>
      </c>
      <c r="Q26" s="1">
        <f t="shared" si="5"/>
        <v>77328</v>
      </c>
      <c r="R26" s="1">
        <f t="shared" si="6"/>
        <v>11046</v>
      </c>
      <c r="S26" s="1">
        <f t="shared" si="7"/>
        <v>8484</v>
      </c>
      <c r="T26" s="1">
        <f t="shared" si="8"/>
        <v>5523</v>
      </c>
      <c r="U26" s="1" t="s">
        <v>12</v>
      </c>
    </row>
    <row r="27" spans="1:21">
      <c r="A27" s="1">
        <v>75</v>
      </c>
      <c r="B27" s="1">
        <v>22</v>
      </c>
      <c r="C27" s="1">
        <v>24</v>
      </c>
      <c r="D27" s="1">
        <v>6</v>
      </c>
      <c r="E27" s="1">
        <v>40576</v>
      </c>
      <c r="F27" s="1">
        <f t="shared" si="11"/>
        <v>7</v>
      </c>
      <c r="G27" s="1">
        <f t="shared" si="0"/>
        <v>40600</v>
      </c>
      <c r="H27" s="1">
        <v>5888</v>
      </c>
      <c r="I27" s="1">
        <f t="shared" si="9"/>
        <v>-2</v>
      </c>
      <c r="J27" s="1">
        <v>5824</v>
      </c>
      <c r="K27" s="1">
        <f t="shared" si="10"/>
        <v>9</v>
      </c>
      <c r="L27" s="1">
        <f t="shared" si="2"/>
        <v>40</v>
      </c>
      <c r="M27" s="1">
        <f t="shared" si="3"/>
        <v>186</v>
      </c>
      <c r="N27" s="1">
        <f t="shared" si="4"/>
        <v>17856</v>
      </c>
      <c r="O27" s="1">
        <v>3</v>
      </c>
      <c r="P27" s="1">
        <v>1237248</v>
      </c>
      <c r="Q27" s="1">
        <f t="shared" si="5"/>
        <v>77328</v>
      </c>
      <c r="R27" s="1">
        <f t="shared" si="6"/>
        <v>11046</v>
      </c>
      <c r="S27" s="1">
        <f t="shared" si="7"/>
        <v>8484</v>
      </c>
      <c r="T27" s="1">
        <f t="shared" si="8"/>
        <v>5523</v>
      </c>
      <c r="U27" s="1" t="s">
        <v>12</v>
      </c>
    </row>
    <row r="28" spans="1:21">
      <c r="A28" s="1">
        <v>75</v>
      </c>
      <c r="B28" s="1">
        <v>23</v>
      </c>
      <c r="C28" s="1">
        <v>25</v>
      </c>
      <c r="D28" s="1">
        <v>6</v>
      </c>
      <c r="E28" s="1">
        <v>43816</v>
      </c>
      <c r="F28" s="1">
        <f t="shared" si="11"/>
        <v>8</v>
      </c>
      <c r="G28" s="1">
        <f t="shared" si="0"/>
        <v>43840</v>
      </c>
      <c r="H28" s="1">
        <v>5504</v>
      </c>
      <c r="I28" s="1">
        <f t="shared" si="9"/>
        <v>5</v>
      </c>
      <c r="J28" s="1">
        <v>5440</v>
      </c>
      <c r="K28" s="1">
        <f t="shared" si="10"/>
        <v>3</v>
      </c>
      <c r="L28" s="1">
        <f t="shared" si="2"/>
        <v>0</v>
      </c>
      <c r="M28" s="1">
        <f t="shared" si="3"/>
        <v>173</v>
      </c>
      <c r="N28" s="1">
        <f t="shared" si="4"/>
        <v>16608</v>
      </c>
      <c r="O28" s="1">
        <v>3</v>
      </c>
      <c r="P28" s="1">
        <v>1237248</v>
      </c>
      <c r="Q28" s="1">
        <f t="shared" si="5"/>
        <v>77328</v>
      </c>
      <c r="R28" s="1">
        <f t="shared" si="6"/>
        <v>9666</v>
      </c>
      <c r="S28" s="1">
        <f t="shared" si="7"/>
        <v>7416</v>
      </c>
      <c r="T28" s="1">
        <f t="shared" si="8"/>
        <v>4833</v>
      </c>
      <c r="U28" s="1" t="s">
        <v>12</v>
      </c>
    </row>
    <row r="29" spans="1:21">
      <c r="A29" s="1">
        <v>75</v>
      </c>
      <c r="B29" s="1">
        <v>24</v>
      </c>
      <c r="C29" s="1">
        <v>26</v>
      </c>
      <c r="D29" s="1">
        <v>6</v>
      </c>
      <c r="E29" s="1">
        <v>45352</v>
      </c>
      <c r="F29" s="1">
        <f t="shared" si="11"/>
        <v>8</v>
      </c>
      <c r="G29" s="1">
        <f t="shared" si="0"/>
        <v>45376</v>
      </c>
      <c r="H29" s="1">
        <v>5696</v>
      </c>
      <c r="I29" s="1">
        <f t="shared" si="9"/>
        <v>5</v>
      </c>
      <c r="J29" s="1">
        <v>5632</v>
      </c>
      <c r="K29" s="1">
        <f t="shared" si="10"/>
        <v>3</v>
      </c>
      <c r="L29" s="1">
        <f t="shared" si="2"/>
        <v>0</v>
      </c>
      <c r="M29" s="1">
        <f t="shared" si="3"/>
        <v>179</v>
      </c>
      <c r="N29" s="1">
        <f t="shared" si="4"/>
        <v>17184</v>
      </c>
      <c r="O29" s="1">
        <v>3</v>
      </c>
      <c r="P29" s="1">
        <v>1237248</v>
      </c>
      <c r="Q29" s="1">
        <f t="shared" si="5"/>
        <v>77328</v>
      </c>
      <c r="R29" s="1">
        <f t="shared" si="6"/>
        <v>9666</v>
      </c>
      <c r="S29" s="1">
        <f t="shared" si="7"/>
        <v>7416</v>
      </c>
      <c r="T29" s="1">
        <f t="shared" si="8"/>
        <v>4833</v>
      </c>
      <c r="U29" s="1" t="s">
        <v>12</v>
      </c>
    </row>
    <row r="30" spans="1:21">
      <c r="A30" s="1">
        <v>75</v>
      </c>
      <c r="B30" s="1">
        <v>25</v>
      </c>
      <c r="C30" s="1">
        <v>27</v>
      </c>
      <c r="D30" s="1">
        <v>6</v>
      </c>
      <c r="E30" s="1">
        <v>46888</v>
      </c>
      <c r="F30" s="1">
        <f t="shared" si="11"/>
        <v>8</v>
      </c>
      <c r="G30" s="1">
        <f t="shared" si="0"/>
        <v>46912</v>
      </c>
      <c r="H30" s="1">
        <v>5888</v>
      </c>
      <c r="I30" s="1">
        <f t="shared" si="9"/>
        <v>5</v>
      </c>
      <c r="J30" s="1">
        <v>5824</v>
      </c>
      <c r="K30" s="1">
        <f t="shared" si="10"/>
        <v>3</v>
      </c>
      <c r="L30" s="1">
        <f t="shared" si="2"/>
        <v>0</v>
      </c>
      <c r="M30" s="1">
        <f t="shared" si="3"/>
        <v>185</v>
      </c>
      <c r="N30" s="1">
        <f t="shared" si="4"/>
        <v>17760</v>
      </c>
      <c r="O30" s="1">
        <v>3</v>
      </c>
      <c r="P30" s="1">
        <v>1237248</v>
      </c>
      <c r="Q30" s="1">
        <f t="shared" si="5"/>
        <v>77328</v>
      </c>
      <c r="R30" s="1">
        <f>MIN(FLOOR(Q30/F30,1),N30)</f>
        <v>9666</v>
      </c>
      <c r="S30" s="1">
        <f t="shared" si="7"/>
        <v>7416</v>
      </c>
      <c r="T30" s="1">
        <f t="shared" si="8"/>
        <v>4833</v>
      </c>
      <c r="U30" s="1" t="s">
        <v>12</v>
      </c>
    </row>
    <row r="31" spans="1:21">
      <c r="A31" s="1">
        <v>75</v>
      </c>
      <c r="B31" s="1">
        <v>26</v>
      </c>
      <c r="C31" s="1">
        <v>28</v>
      </c>
      <c r="D31" s="1">
        <v>6</v>
      </c>
      <c r="E31" s="1">
        <v>55056</v>
      </c>
      <c r="F31" s="1">
        <f t="shared" si="11"/>
        <v>9</v>
      </c>
      <c r="G31" s="1">
        <f t="shared" si="0"/>
        <v>55080</v>
      </c>
      <c r="H31" s="1">
        <v>6144</v>
      </c>
      <c r="I31" s="1">
        <f>F31-K31</f>
        <v>6</v>
      </c>
      <c r="J31" s="1">
        <v>6080</v>
      </c>
      <c r="K31" s="1">
        <f>FLOOR((F31*H31-G31)/(H31-J31),1)</f>
        <v>3</v>
      </c>
      <c r="L31" s="1">
        <f t="shared" si="2"/>
        <v>24</v>
      </c>
      <c r="M31" s="1">
        <f>CEILING((H31+L31+4)/32,1)</f>
        <v>193</v>
      </c>
      <c r="N31" s="1">
        <f t="shared" si="4"/>
        <v>18528</v>
      </c>
      <c r="O31" s="1">
        <v>4</v>
      </c>
      <c r="P31" s="1">
        <v>1827072</v>
      </c>
      <c r="Q31" s="1">
        <f t="shared" si="5"/>
        <v>114192</v>
      </c>
      <c r="R31" s="1">
        <f t="shared" si="6"/>
        <v>12688</v>
      </c>
      <c r="S31" s="1">
        <f t="shared" si="7"/>
        <v>6600</v>
      </c>
      <c r="T31" s="1">
        <f t="shared" si="8"/>
        <v>6344</v>
      </c>
      <c r="U31" s="1" t="s">
        <v>12</v>
      </c>
    </row>
  </sheetData>
  <mergeCells count="22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S1:S2"/>
    <mergeCell ref="T1:T2"/>
    <mergeCell ref="U1:U2"/>
    <mergeCell ref="V1:V2"/>
    <mergeCell ref="M1:M2"/>
    <mergeCell ref="N1:N2"/>
    <mergeCell ref="O1:O2"/>
    <mergeCell ref="P1:P2"/>
    <mergeCell ref="Q1:Q2"/>
    <mergeCell ref="R1:R2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31"/>
  <sheetViews>
    <sheetView zoomScale="130" zoomScaleNormal="130" workbookViewId="0">
      <selection activeCell="T30" sqref="T30"/>
    </sheetView>
  </sheetViews>
  <sheetFormatPr defaultRowHeight="13.5"/>
  <sheetData>
    <row r="1" spans="1:22" ht="13.5" customHeight="1">
      <c r="A1" s="8" t="s">
        <v>21</v>
      </c>
      <c r="B1" s="8" t="s">
        <v>22</v>
      </c>
      <c r="C1" s="8" t="s">
        <v>23</v>
      </c>
      <c r="D1" s="8" t="s">
        <v>24</v>
      </c>
      <c r="E1" s="8" t="s">
        <v>20</v>
      </c>
      <c r="F1" s="8" t="s">
        <v>19</v>
      </c>
      <c r="G1" s="8" t="s">
        <v>0</v>
      </c>
      <c r="H1" s="8" t="s">
        <v>1</v>
      </c>
      <c r="I1" s="8" t="s">
        <v>2</v>
      </c>
      <c r="J1" s="8" t="s">
        <v>3</v>
      </c>
      <c r="K1" s="8" t="s">
        <v>4</v>
      </c>
      <c r="L1" s="8" t="s">
        <v>5</v>
      </c>
      <c r="M1" s="8" t="s">
        <v>6</v>
      </c>
      <c r="N1" s="8" t="s">
        <v>18</v>
      </c>
      <c r="O1" s="8" t="s">
        <v>7</v>
      </c>
      <c r="P1" s="8" t="s">
        <v>15</v>
      </c>
      <c r="Q1" s="8" t="s">
        <v>17</v>
      </c>
      <c r="R1" s="8" t="s">
        <v>16</v>
      </c>
      <c r="S1" s="8" t="s">
        <v>8</v>
      </c>
      <c r="T1" s="8" t="s">
        <v>14</v>
      </c>
      <c r="U1" s="8" t="s">
        <v>9</v>
      </c>
      <c r="V1" s="8"/>
    </row>
    <row r="2" spans="1:2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>
      <c r="A3" s="1">
        <v>75</v>
      </c>
      <c r="B3" s="1">
        <v>0</v>
      </c>
      <c r="C3" s="1">
        <v>0</v>
      </c>
      <c r="D3" s="1">
        <v>2</v>
      </c>
      <c r="E3" s="1">
        <v>2088</v>
      </c>
      <c r="F3" s="1">
        <v>1</v>
      </c>
      <c r="G3" s="1">
        <f>E3+24</f>
        <v>2112</v>
      </c>
      <c r="H3" s="1">
        <v>2240</v>
      </c>
      <c r="I3" s="1">
        <v>1</v>
      </c>
      <c r="J3" s="1">
        <v>0</v>
      </c>
      <c r="K3" s="1">
        <v>0</v>
      </c>
      <c r="L3" s="1">
        <f>I3*H3+K3*J3-G3</f>
        <v>128</v>
      </c>
      <c r="M3" s="1">
        <f>CEILING((H3+L3+4)/32,1)</f>
        <v>75</v>
      </c>
      <c r="N3" s="1">
        <f>M3*32*3</f>
        <v>7200</v>
      </c>
      <c r="O3" s="1">
        <v>4</v>
      </c>
      <c r="P3" s="1">
        <v>1827072</v>
      </c>
      <c r="Q3" s="1">
        <f>FLOOR(P3/1/2/8,1)</f>
        <v>114192</v>
      </c>
      <c r="R3" s="1">
        <f>MIN(FLOOR(Q3/F3,1),N3)</f>
        <v>7200</v>
      </c>
      <c r="S3" s="1">
        <f>FLOOR(132*A3*D3/D3/2/F3,1)*D3*2</f>
        <v>19800</v>
      </c>
      <c r="T3" s="1">
        <f>FLOOR(P3/F3/2/2/8,1)</f>
        <v>57096</v>
      </c>
      <c r="U3" s="1" t="s">
        <v>10</v>
      </c>
    </row>
    <row r="4" spans="1:22">
      <c r="A4" s="1">
        <v>75</v>
      </c>
      <c r="B4" s="1">
        <v>1</v>
      </c>
      <c r="C4" s="1">
        <v>1</v>
      </c>
      <c r="D4" s="1">
        <v>2</v>
      </c>
      <c r="E4" s="1">
        <v>2728</v>
      </c>
      <c r="F4" s="1">
        <v>1</v>
      </c>
      <c r="G4" s="1">
        <f t="shared" ref="G4:G31" si="0">E4+24</f>
        <v>2752</v>
      </c>
      <c r="H4" s="1">
        <f t="shared" ref="H4:H7" si="1">G4/F4</f>
        <v>2752</v>
      </c>
      <c r="I4" s="1">
        <v>1</v>
      </c>
      <c r="J4" s="1">
        <v>0</v>
      </c>
      <c r="K4" s="1">
        <v>0</v>
      </c>
      <c r="L4" s="1">
        <f t="shared" ref="L4:L31" si="2">I4*H4+K4*J4-G4</f>
        <v>0</v>
      </c>
      <c r="M4" s="1">
        <f t="shared" ref="M4:M30" si="3">CEILING((H4+L4+4)/32,1)</f>
        <v>87</v>
      </c>
      <c r="N4" s="1">
        <f t="shared" ref="N4:N31" si="4">M4*32*3</f>
        <v>8352</v>
      </c>
      <c r="O4" s="1">
        <v>4</v>
      </c>
      <c r="P4" s="1">
        <v>1827072</v>
      </c>
      <c r="Q4" s="1">
        <f t="shared" ref="Q4:Q31" si="5">FLOOR(P4/1/2/8,1)</f>
        <v>114192</v>
      </c>
      <c r="R4" s="1">
        <f t="shared" ref="R4:R31" si="6">MIN(FLOOR(Q4/F4,1),N4)</f>
        <v>8352</v>
      </c>
      <c r="S4" s="1">
        <f t="shared" ref="S4:S31" si="7">FLOOR(132*A4*D4/D4/2/F4,1)*D4*2</f>
        <v>19800</v>
      </c>
      <c r="T4" s="1">
        <f>FLOOR(P4/F4/2/2/8,1)</f>
        <v>57096</v>
      </c>
      <c r="U4" s="1" t="s">
        <v>10</v>
      </c>
    </row>
    <row r="5" spans="1:22">
      <c r="A5" s="1">
        <v>75</v>
      </c>
      <c r="B5" s="1">
        <v>2</v>
      </c>
      <c r="C5" s="1">
        <v>2</v>
      </c>
      <c r="D5" s="1">
        <v>2</v>
      </c>
      <c r="E5" s="1">
        <v>3368</v>
      </c>
      <c r="F5" s="1">
        <v>1</v>
      </c>
      <c r="G5" s="1">
        <f t="shared" si="0"/>
        <v>3392</v>
      </c>
      <c r="H5" s="1">
        <f t="shared" si="1"/>
        <v>3392</v>
      </c>
      <c r="I5" s="1">
        <v>1</v>
      </c>
      <c r="J5" s="1">
        <v>0</v>
      </c>
      <c r="K5" s="1">
        <v>0</v>
      </c>
      <c r="L5" s="1">
        <f t="shared" si="2"/>
        <v>0</v>
      </c>
      <c r="M5" s="1">
        <f t="shared" si="3"/>
        <v>107</v>
      </c>
      <c r="N5" s="1">
        <f t="shared" si="4"/>
        <v>10272</v>
      </c>
      <c r="O5" s="1">
        <v>4</v>
      </c>
      <c r="P5" s="1">
        <v>1827072</v>
      </c>
      <c r="Q5" s="1">
        <f t="shared" si="5"/>
        <v>114192</v>
      </c>
      <c r="R5" s="1">
        <f t="shared" si="6"/>
        <v>10272</v>
      </c>
      <c r="S5" s="1">
        <f t="shared" si="7"/>
        <v>19800</v>
      </c>
      <c r="T5" s="1">
        <f t="shared" ref="T5:T31" si="8">FLOOR(P5/F5/2/2/8,1)</f>
        <v>57096</v>
      </c>
      <c r="U5" s="1" t="s">
        <v>10</v>
      </c>
    </row>
    <row r="6" spans="1:22">
      <c r="A6" s="1">
        <v>75</v>
      </c>
      <c r="B6" s="1">
        <v>3</v>
      </c>
      <c r="C6" s="1">
        <v>3</v>
      </c>
      <c r="D6" s="1">
        <v>2</v>
      </c>
      <c r="E6" s="1">
        <v>4392</v>
      </c>
      <c r="F6" s="1">
        <v>1</v>
      </c>
      <c r="G6" s="1">
        <f t="shared" si="0"/>
        <v>4416</v>
      </c>
      <c r="H6" s="1">
        <f t="shared" si="1"/>
        <v>4416</v>
      </c>
      <c r="I6" s="1">
        <v>1</v>
      </c>
      <c r="J6" s="1">
        <v>0</v>
      </c>
      <c r="K6" s="1">
        <v>0</v>
      </c>
      <c r="L6" s="1">
        <f t="shared" si="2"/>
        <v>0</v>
      </c>
      <c r="M6" s="1">
        <f t="shared" si="3"/>
        <v>139</v>
      </c>
      <c r="N6" s="1">
        <f t="shared" si="4"/>
        <v>13344</v>
      </c>
      <c r="O6" s="1">
        <v>4</v>
      </c>
      <c r="P6" s="1">
        <v>1827072</v>
      </c>
      <c r="Q6" s="1">
        <f t="shared" si="5"/>
        <v>114192</v>
      </c>
      <c r="R6" s="1">
        <f t="shared" si="6"/>
        <v>13344</v>
      </c>
      <c r="S6" s="1">
        <f t="shared" si="7"/>
        <v>19800</v>
      </c>
      <c r="T6" s="1">
        <f t="shared" si="8"/>
        <v>57096</v>
      </c>
      <c r="U6" s="1" t="s">
        <v>10</v>
      </c>
    </row>
    <row r="7" spans="1:22">
      <c r="A7" s="1">
        <v>75</v>
      </c>
      <c r="B7" s="1">
        <v>4</v>
      </c>
      <c r="C7" s="1">
        <v>4</v>
      </c>
      <c r="D7" s="1">
        <v>2</v>
      </c>
      <c r="E7" s="1">
        <v>5352</v>
      </c>
      <c r="F7" s="1">
        <v>1</v>
      </c>
      <c r="G7" s="1">
        <f t="shared" si="0"/>
        <v>5376</v>
      </c>
      <c r="H7" s="1">
        <f t="shared" si="1"/>
        <v>5376</v>
      </c>
      <c r="I7" s="1">
        <v>1</v>
      </c>
      <c r="J7" s="1">
        <v>0</v>
      </c>
      <c r="K7" s="1">
        <f>FLOOR((F7*H7-G7)/(H7-J7),1)</f>
        <v>0</v>
      </c>
      <c r="L7" s="1">
        <f t="shared" si="2"/>
        <v>0</v>
      </c>
      <c r="M7" s="1">
        <f t="shared" si="3"/>
        <v>169</v>
      </c>
      <c r="N7" s="1">
        <f t="shared" si="4"/>
        <v>16224</v>
      </c>
      <c r="O7" s="1">
        <v>4</v>
      </c>
      <c r="P7" s="1">
        <v>1827072</v>
      </c>
      <c r="Q7" s="1">
        <f t="shared" si="5"/>
        <v>114192</v>
      </c>
      <c r="R7" s="1">
        <f t="shared" si="6"/>
        <v>16224</v>
      </c>
      <c r="S7" s="1">
        <f t="shared" si="7"/>
        <v>19800</v>
      </c>
      <c r="T7" s="1">
        <f t="shared" si="8"/>
        <v>57096</v>
      </c>
      <c r="U7" s="1" t="s">
        <v>10</v>
      </c>
    </row>
    <row r="8" spans="1:22">
      <c r="A8" s="1">
        <v>75</v>
      </c>
      <c r="B8" s="1">
        <v>5</v>
      </c>
      <c r="C8" s="1">
        <v>5</v>
      </c>
      <c r="D8" s="1">
        <v>2</v>
      </c>
      <c r="E8" s="1">
        <v>6712</v>
      </c>
      <c r="F8" s="1">
        <f>CEILING(((E8+24)/(6144-24)),1)</f>
        <v>2</v>
      </c>
      <c r="G8" s="1">
        <f t="shared" si="0"/>
        <v>6736</v>
      </c>
      <c r="H8" s="1">
        <v>3392</v>
      </c>
      <c r="I8" s="1">
        <f t="shared" ref="I8:I30" si="9">F8-K8</f>
        <v>2</v>
      </c>
      <c r="J8" s="1">
        <v>3328</v>
      </c>
      <c r="K8" s="1">
        <f t="shared" ref="K8:K30" si="10">FLOOR((F8*H8-G8)/(H8-J8),1)</f>
        <v>0</v>
      </c>
      <c r="L8" s="1">
        <f t="shared" si="2"/>
        <v>48</v>
      </c>
      <c r="M8" s="1">
        <f t="shared" si="3"/>
        <v>108</v>
      </c>
      <c r="N8" s="1">
        <f t="shared" si="4"/>
        <v>10368</v>
      </c>
      <c r="O8" s="1">
        <v>4</v>
      </c>
      <c r="P8" s="1">
        <v>1827072</v>
      </c>
      <c r="Q8" s="1">
        <f t="shared" si="5"/>
        <v>114192</v>
      </c>
      <c r="R8" s="1">
        <f t="shared" si="6"/>
        <v>10368</v>
      </c>
      <c r="S8" s="1">
        <f t="shared" si="7"/>
        <v>9900</v>
      </c>
      <c r="T8" s="1">
        <f t="shared" si="8"/>
        <v>28548</v>
      </c>
      <c r="U8" s="1" t="s">
        <v>10</v>
      </c>
    </row>
    <row r="9" spans="1:22">
      <c r="A9" s="1">
        <v>75</v>
      </c>
      <c r="B9" s="1">
        <v>6</v>
      </c>
      <c r="C9" s="1">
        <v>6</v>
      </c>
      <c r="D9" s="1">
        <v>2</v>
      </c>
      <c r="E9" s="1">
        <v>7736</v>
      </c>
      <c r="F9" s="1">
        <f t="shared" ref="F9:F31" si="11">CEILING(((E9+24)/(6144-24)),1)</f>
        <v>2</v>
      </c>
      <c r="G9" s="1">
        <f t="shared" si="0"/>
        <v>7760</v>
      </c>
      <c r="H9" s="1">
        <v>3904</v>
      </c>
      <c r="I9" s="1">
        <f t="shared" si="9"/>
        <v>2</v>
      </c>
      <c r="J9" s="1">
        <v>3840</v>
      </c>
      <c r="K9" s="1">
        <f t="shared" si="10"/>
        <v>0</v>
      </c>
      <c r="L9" s="1">
        <f t="shared" si="2"/>
        <v>48</v>
      </c>
      <c r="M9" s="1">
        <f t="shared" si="3"/>
        <v>124</v>
      </c>
      <c r="N9" s="1">
        <f t="shared" si="4"/>
        <v>11904</v>
      </c>
      <c r="O9" s="1">
        <v>4</v>
      </c>
      <c r="P9" s="1">
        <v>1827072</v>
      </c>
      <c r="Q9" s="1">
        <f t="shared" si="5"/>
        <v>114192</v>
      </c>
      <c r="R9" s="1">
        <f t="shared" si="6"/>
        <v>11904</v>
      </c>
      <c r="S9" s="1">
        <f t="shared" si="7"/>
        <v>9900</v>
      </c>
      <c r="T9" s="1">
        <f t="shared" si="8"/>
        <v>28548</v>
      </c>
      <c r="U9" s="1" t="s">
        <v>10</v>
      </c>
    </row>
    <row r="10" spans="1:22">
      <c r="A10" s="1">
        <v>75</v>
      </c>
      <c r="B10" s="1">
        <v>7</v>
      </c>
      <c r="C10" s="1">
        <v>7</v>
      </c>
      <c r="D10" s="1">
        <v>2</v>
      </c>
      <c r="E10" s="1">
        <v>9144</v>
      </c>
      <c r="F10" s="1">
        <f t="shared" si="11"/>
        <v>2</v>
      </c>
      <c r="G10" s="1">
        <f t="shared" si="0"/>
        <v>9168</v>
      </c>
      <c r="H10" s="1">
        <v>4608</v>
      </c>
      <c r="I10" s="1">
        <f t="shared" si="9"/>
        <v>2</v>
      </c>
      <c r="J10" s="1">
        <v>4544</v>
      </c>
      <c r="K10" s="1">
        <f t="shared" si="10"/>
        <v>0</v>
      </c>
      <c r="L10" s="1">
        <f t="shared" si="2"/>
        <v>48</v>
      </c>
      <c r="M10" s="1">
        <f t="shared" si="3"/>
        <v>146</v>
      </c>
      <c r="N10" s="1">
        <f t="shared" si="4"/>
        <v>14016</v>
      </c>
      <c r="O10" s="1">
        <v>4</v>
      </c>
      <c r="P10" s="1">
        <v>1827072</v>
      </c>
      <c r="Q10" s="1">
        <f t="shared" si="5"/>
        <v>114192</v>
      </c>
      <c r="R10" s="1">
        <f t="shared" si="6"/>
        <v>14016</v>
      </c>
      <c r="S10" s="1">
        <f>FLOOR(132*A10*D10/D10/2/F10,1)*D10*2</f>
        <v>9900</v>
      </c>
      <c r="T10" s="1">
        <f t="shared" si="8"/>
        <v>28548</v>
      </c>
      <c r="U10" s="1" t="s">
        <v>10</v>
      </c>
    </row>
    <row r="11" spans="1:22">
      <c r="A11" s="1">
        <v>75</v>
      </c>
      <c r="B11" s="1">
        <v>8</v>
      </c>
      <c r="C11" s="1">
        <v>8</v>
      </c>
      <c r="D11" s="1">
        <v>2</v>
      </c>
      <c r="E11" s="1">
        <v>10680</v>
      </c>
      <c r="F11" s="1">
        <f t="shared" si="11"/>
        <v>2</v>
      </c>
      <c r="G11" s="1">
        <f t="shared" si="0"/>
        <v>10704</v>
      </c>
      <c r="H11" s="1">
        <v>5376</v>
      </c>
      <c r="I11" s="1">
        <f t="shared" si="9"/>
        <v>2</v>
      </c>
      <c r="J11" s="1">
        <v>5312</v>
      </c>
      <c r="K11" s="1">
        <f t="shared" si="10"/>
        <v>0</v>
      </c>
      <c r="L11" s="1">
        <f t="shared" si="2"/>
        <v>48</v>
      </c>
      <c r="M11" s="1">
        <f t="shared" si="3"/>
        <v>170</v>
      </c>
      <c r="N11" s="1">
        <f t="shared" si="4"/>
        <v>16320</v>
      </c>
      <c r="O11" s="1">
        <v>4</v>
      </c>
      <c r="P11" s="1">
        <v>1827072</v>
      </c>
      <c r="Q11" s="1">
        <f t="shared" si="5"/>
        <v>114192</v>
      </c>
      <c r="R11" s="1">
        <f t="shared" si="6"/>
        <v>16320</v>
      </c>
      <c r="S11" s="1">
        <f t="shared" si="7"/>
        <v>9900</v>
      </c>
      <c r="T11" s="1">
        <f t="shared" si="8"/>
        <v>28548</v>
      </c>
      <c r="U11" s="1" t="s">
        <v>10</v>
      </c>
    </row>
    <row r="12" spans="1:22">
      <c r="A12" s="1">
        <v>75</v>
      </c>
      <c r="B12" s="1">
        <v>9</v>
      </c>
      <c r="C12" s="1">
        <v>9</v>
      </c>
      <c r="D12" s="1">
        <v>2</v>
      </c>
      <c r="E12" s="1">
        <v>11832</v>
      </c>
      <c r="F12" s="1">
        <f t="shared" si="11"/>
        <v>2</v>
      </c>
      <c r="G12" s="1">
        <f t="shared" si="0"/>
        <v>11856</v>
      </c>
      <c r="H12" s="1">
        <v>5952</v>
      </c>
      <c r="I12" s="1">
        <f t="shared" si="9"/>
        <v>2</v>
      </c>
      <c r="J12" s="1">
        <v>5888</v>
      </c>
      <c r="K12" s="1">
        <f t="shared" si="10"/>
        <v>0</v>
      </c>
      <c r="L12" s="1">
        <f t="shared" si="2"/>
        <v>48</v>
      </c>
      <c r="M12" s="1">
        <f t="shared" si="3"/>
        <v>188</v>
      </c>
      <c r="N12" s="1">
        <f t="shared" si="4"/>
        <v>18048</v>
      </c>
      <c r="O12" s="1">
        <v>4</v>
      </c>
      <c r="P12" s="1">
        <v>1827072</v>
      </c>
      <c r="Q12" s="1">
        <f t="shared" si="5"/>
        <v>114192</v>
      </c>
      <c r="R12" s="1">
        <f t="shared" si="6"/>
        <v>18048</v>
      </c>
      <c r="S12" s="1">
        <f t="shared" si="7"/>
        <v>9900</v>
      </c>
      <c r="T12" s="1">
        <f t="shared" si="8"/>
        <v>28548</v>
      </c>
      <c r="U12" s="1" t="s">
        <v>10</v>
      </c>
    </row>
    <row r="13" spans="1:22">
      <c r="A13" s="1">
        <v>75</v>
      </c>
      <c r="B13" s="2">
        <v>9</v>
      </c>
      <c r="C13" s="1">
        <v>10</v>
      </c>
      <c r="D13" s="1">
        <v>4</v>
      </c>
      <c r="E13" s="1">
        <v>11832</v>
      </c>
      <c r="F13" s="1">
        <f t="shared" si="11"/>
        <v>2</v>
      </c>
      <c r="G13" s="1">
        <f t="shared" si="0"/>
        <v>11856</v>
      </c>
      <c r="H13" s="1">
        <v>5952</v>
      </c>
      <c r="I13" s="1">
        <f t="shared" si="9"/>
        <v>2</v>
      </c>
      <c r="J13" s="1">
        <v>5888</v>
      </c>
      <c r="K13" s="1">
        <f t="shared" si="10"/>
        <v>0</v>
      </c>
      <c r="L13" s="1">
        <f t="shared" si="2"/>
        <v>48</v>
      </c>
      <c r="M13" s="1">
        <f t="shared" si="3"/>
        <v>188</v>
      </c>
      <c r="N13" s="1">
        <f t="shared" si="4"/>
        <v>18048</v>
      </c>
      <c r="O13" s="1">
        <v>4</v>
      </c>
      <c r="P13" s="1">
        <v>1827072</v>
      </c>
      <c r="Q13" s="1">
        <f t="shared" si="5"/>
        <v>114192</v>
      </c>
      <c r="R13" s="1">
        <f t="shared" si="6"/>
        <v>18048</v>
      </c>
      <c r="S13" s="1">
        <f t="shared" si="7"/>
        <v>19800</v>
      </c>
      <c r="T13" s="1">
        <f>FLOOR(P13/F13/2/2/8,1)</f>
        <v>28548</v>
      </c>
      <c r="U13" s="1" t="s">
        <v>10</v>
      </c>
    </row>
    <row r="14" spans="1:22">
      <c r="A14" s="1">
        <v>75</v>
      </c>
      <c r="B14" s="1">
        <v>10</v>
      </c>
      <c r="C14" s="1">
        <v>11</v>
      </c>
      <c r="D14" s="1">
        <v>4</v>
      </c>
      <c r="E14" s="1">
        <v>12960</v>
      </c>
      <c r="F14" s="1">
        <f t="shared" si="11"/>
        <v>3</v>
      </c>
      <c r="G14" s="1">
        <f t="shared" si="0"/>
        <v>12984</v>
      </c>
      <c r="H14" s="1">
        <v>4352</v>
      </c>
      <c r="I14" s="1">
        <f t="shared" si="9"/>
        <v>2</v>
      </c>
      <c r="J14" s="1">
        <v>4288</v>
      </c>
      <c r="K14" s="1">
        <f t="shared" si="10"/>
        <v>1</v>
      </c>
      <c r="L14" s="1">
        <f t="shared" si="2"/>
        <v>8</v>
      </c>
      <c r="M14" s="1">
        <f t="shared" si="3"/>
        <v>137</v>
      </c>
      <c r="N14" s="1">
        <f t="shared" si="4"/>
        <v>13152</v>
      </c>
      <c r="O14" s="1">
        <v>4</v>
      </c>
      <c r="P14" s="1">
        <v>1827072</v>
      </c>
      <c r="Q14" s="1">
        <f t="shared" si="5"/>
        <v>114192</v>
      </c>
      <c r="R14" s="1">
        <f t="shared" si="6"/>
        <v>13152</v>
      </c>
      <c r="S14" s="1">
        <f t="shared" si="7"/>
        <v>13200</v>
      </c>
      <c r="T14" s="1">
        <f t="shared" si="8"/>
        <v>19032</v>
      </c>
      <c r="U14" s="1" t="s">
        <v>10</v>
      </c>
    </row>
    <row r="15" spans="1:22">
      <c r="A15" s="1">
        <v>75</v>
      </c>
      <c r="B15" s="1">
        <v>11</v>
      </c>
      <c r="C15" s="1">
        <v>12</v>
      </c>
      <c r="D15" s="1">
        <v>4</v>
      </c>
      <c r="E15" s="1">
        <v>15264</v>
      </c>
      <c r="F15" s="1">
        <f t="shared" si="11"/>
        <v>3</v>
      </c>
      <c r="G15" s="1">
        <f t="shared" si="0"/>
        <v>15288</v>
      </c>
      <c r="H15" s="1">
        <v>5120</v>
      </c>
      <c r="I15" s="1">
        <f t="shared" si="9"/>
        <v>2</v>
      </c>
      <c r="J15" s="1">
        <v>5056</v>
      </c>
      <c r="K15" s="1">
        <f t="shared" si="10"/>
        <v>1</v>
      </c>
      <c r="L15" s="1">
        <f t="shared" si="2"/>
        <v>8</v>
      </c>
      <c r="M15" s="1">
        <f t="shared" si="3"/>
        <v>161</v>
      </c>
      <c r="N15" s="1">
        <f t="shared" si="4"/>
        <v>15456</v>
      </c>
      <c r="O15" s="1">
        <v>4</v>
      </c>
      <c r="P15" s="1">
        <v>1827072</v>
      </c>
      <c r="Q15" s="1">
        <f t="shared" si="5"/>
        <v>114192</v>
      </c>
      <c r="R15" s="1">
        <f t="shared" si="6"/>
        <v>15456</v>
      </c>
      <c r="S15" s="1">
        <f t="shared" si="7"/>
        <v>13200</v>
      </c>
      <c r="T15" s="1">
        <f t="shared" si="8"/>
        <v>19032</v>
      </c>
      <c r="U15" s="1" t="s">
        <v>10</v>
      </c>
    </row>
    <row r="16" spans="1:22">
      <c r="A16" s="1">
        <v>75</v>
      </c>
      <c r="B16" s="1">
        <v>12</v>
      </c>
      <c r="C16" s="1">
        <v>13</v>
      </c>
      <c r="D16" s="1">
        <v>4</v>
      </c>
      <c r="E16" s="1">
        <v>16992</v>
      </c>
      <c r="F16" s="1">
        <f t="shared" si="11"/>
        <v>3</v>
      </c>
      <c r="G16" s="1">
        <f t="shared" si="0"/>
        <v>17016</v>
      </c>
      <c r="H16" s="1">
        <v>5696</v>
      </c>
      <c r="I16" s="1">
        <f t="shared" si="9"/>
        <v>2</v>
      </c>
      <c r="J16" s="1">
        <v>5632</v>
      </c>
      <c r="K16" s="1">
        <f t="shared" si="10"/>
        <v>1</v>
      </c>
      <c r="L16" s="1">
        <f t="shared" si="2"/>
        <v>8</v>
      </c>
      <c r="M16" s="1">
        <f t="shared" si="3"/>
        <v>179</v>
      </c>
      <c r="N16" s="1">
        <f t="shared" si="4"/>
        <v>17184</v>
      </c>
      <c r="O16" s="1">
        <v>4</v>
      </c>
      <c r="P16" s="1">
        <v>1827072</v>
      </c>
      <c r="Q16" s="1">
        <f t="shared" si="5"/>
        <v>114192</v>
      </c>
      <c r="R16" s="1">
        <f t="shared" si="6"/>
        <v>17184</v>
      </c>
      <c r="S16" s="1">
        <f t="shared" si="7"/>
        <v>13200</v>
      </c>
      <c r="T16" s="1">
        <f t="shared" si="8"/>
        <v>19032</v>
      </c>
      <c r="U16" s="1" t="s">
        <v>10</v>
      </c>
    </row>
    <row r="17" spans="1:21">
      <c r="A17" s="1">
        <v>75</v>
      </c>
      <c r="B17" s="1">
        <v>13</v>
      </c>
      <c r="C17" s="1">
        <v>14</v>
      </c>
      <c r="D17" s="1">
        <v>4</v>
      </c>
      <c r="E17" s="1">
        <v>19080</v>
      </c>
      <c r="F17" s="1">
        <f t="shared" si="11"/>
        <v>4</v>
      </c>
      <c r="G17" s="1">
        <f t="shared" si="0"/>
        <v>19104</v>
      </c>
      <c r="H17" s="1">
        <v>4800</v>
      </c>
      <c r="I17" s="1">
        <f t="shared" si="9"/>
        <v>3</v>
      </c>
      <c r="J17" s="1">
        <v>4736</v>
      </c>
      <c r="K17" s="1">
        <f t="shared" si="10"/>
        <v>1</v>
      </c>
      <c r="L17" s="1">
        <f t="shared" si="2"/>
        <v>32</v>
      </c>
      <c r="M17" s="1">
        <f t="shared" si="3"/>
        <v>152</v>
      </c>
      <c r="N17" s="1">
        <f t="shared" si="4"/>
        <v>14592</v>
      </c>
      <c r="O17" s="1">
        <v>4</v>
      </c>
      <c r="P17" s="1">
        <v>1827072</v>
      </c>
      <c r="Q17" s="1">
        <f t="shared" si="5"/>
        <v>114192</v>
      </c>
      <c r="R17" s="1">
        <f t="shared" si="6"/>
        <v>14592</v>
      </c>
      <c r="S17" s="1">
        <f t="shared" si="7"/>
        <v>9896</v>
      </c>
      <c r="T17" s="1">
        <f t="shared" si="8"/>
        <v>14274</v>
      </c>
      <c r="U17" s="1" t="s">
        <v>10</v>
      </c>
    </row>
    <row r="18" spans="1:21">
      <c r="A18" s="1">
        <v>75</v>
      </c>
      <c r="B18" s="1">
        <v>14</v>
      </c>
      <c r="C18" s="1">
        <v>15</v>
      </c>
      <c r="D18" s="1">
        <v>4</v>
      </c>
      <c r="E18" s="1">
        <v>21384</v>
      </c>
      <c r="F18" s="1">
        <f t="shared" si="11"/>
        <v>4</v>
      </c>
      <c r="G18" s="1">
        <f t="shared" si="0"/>
        <v>21408</v>
      </c>
      <c r="H18" s="1">
        <v>5376</v>
      </c>
      <c r="I18" s="1">
        <f t="shared" si="9"/>
        <v>3</v>
      </c>
      <c r="J18" s="1">
        <v>5312</v>
      </c>
      <c r="K18" s="1">
        <f t="shared" si="10"/>
        <v>1</v>
      </c>
      <c r="L18" s="1">
        <f t="shared" si="2"/>
        <v>32</v>
      </c>
      <c r="M18" s="1">
        <f t="shared" si="3"/>
        <v>170</v>
      </c>
      <c r="N18" s="1">
        <f t="shared" si="4"/>
        <v>16320</v>
      </c>
      <c r="O18" s="1">
        <v>4</v>
      </c>
      <c r="P18" s="1">
        <v>1827072</v>
      </c>
      <c r="Q18" s="1">
        <f t="shared" si="5"/>
        <v>114192</v>
      </c>
      <c r="R18" s="1">
        <f t="shared" si="6"/>
        <v>16320</v>
      </c>
      <c r="S18" s="1">
        <f t="shared" si="7"/>
        <v>9896</v>
      </c>
      <c r="T18" s="1">
        <f t="shared" si="8"/>
        <v>14274</v>
      </c>
      <c r="U18" s="1" t="s">
        <v>10</v>
      </c>
    </row>
    <row r="19" spans="1:21">
      <c r="A19" s="1">
        <v>75</v>
      </c>
      <c r="B19" s="1">
        <v>15</v>
      </c>
      <c r="C19" s="1">
        <v>16</v>
      </c>
      <c r="D19" s="1">
        <v>4</v>
      </c>
      <c r="E19" s="1">
        <v>22920</v>
      </c>
      <c r="F19" s="1">
        <f t="shared" si="11"/>
        <v>4</v>
      </c>
      <c r="G19" s="1">
        <f t="shared" si="0"/>
        <v>22944</v>
      </c>
      <c r="H19" s="1">
        <v>5760</v>
      </c>
      <c r="I19" s="1">
        <f t="shared" si="9"/>
        <v>3</v>
      </c>
      <c r="J19" s="1">
        <v>5696</v>
      </c>
      <c r="K19" s="1">
        <f t="shared" si="10"/>
        <v>1</v>
      </c>
      <c r="L19" s="1">
        <f t="shared" si="2"/>
        <v>32</v>
      </c>
      <c r="M19" s="1">
        <f t="shared" si="3"/>
        <v>182</v>
      </c>
      <c r="N19" s="1">
        <f t="shared" si="4"/>
        <v>17472</v>
      </c>
      <c r="O19" s="1">
        <v>4</v>
      </c>
      <c r="P19" s="1">
        <v>1827072</v>
      </c>
      <c r="Q19" s="1">
        <f t="shared" si="5"/>
        <v>114192</v>
      </c>
      <c r="R19" s="1">
        <f t="shared" si="6"/>
        <v>17472</v>
      </c>
      <c r="S19" s="1">
        <f t="shared" si="7"/>
        <v>9896</v>
      </c>
      <c r="T19" s="1">
        <f t="shared" si="8"/>
        <v>14274</v>
      </c>
      <c r="U19" s="1" t="s">
        <v>10</v>
      </c>
    </row>
    <row r="20" spans="1:21">
      <c r="A20" s="1">
        <v>75</v>
      </c>
      <c r="B20" s="2">
        <v>15</v>
      </c>
      <c r="C20" s="1">
        <v>17</v>
      </c>
      <c r="D20" s="1">
        <v>6</v>
      </c>
      <c r="E20" s="1">
        <v>22920</v>
      </c>
      <c r="F20" s="1">
        <f t="shared" si="11"/>
        <v>4</v>
      </c>
      <c r="G20" s="1">
        <f t="shared" si="0"/>
        <v>22944</v>
      </c>
      <c r="H20" s="1">
        <v>5760</v>
      </c>
      <c r="I20" s="1">
        <f t="shared" si="9"/>
        <v>3</v>
      </c>
      <c r="J20" s="1">
        <v>5696</v>
      </c>
      <c r="K20" s="1">
        <f t="shared" si="10"/>
        <v>1</v>
      </c>
      <c r="L20" s="1">
        <f t="shared" si="2"/>
        <v>32</v>
      </c>
      <c r="M20" s="1">
        <f t="shared" si="3"/>
        <v>182</v>
      </c>
      <c r="N20" s="1">
        <f t="shared" si="4"/>
        <v>17472</v>
      </c>
      <c r="O20" s="1">
        <v>4</v>
      </c>
      <c r="P20" s="1">
        <v>1827072</v>
      </c>
      <c r="Q20" s="1">
        <f t="shared" si="5"/>
        <v>114192</v>
      </c>
      <c r="R20" s="1">
        <f t="shared" si="6"/>
        <v>17472</v>
      </c>
      <c r="S20" s="1">
        <f t="shared" si="7"/>
        <v>14844</v>
      </c>
      <c r="T20" s="1">
        <f t="shared" si="8"/>
        <v>14274</v>
      </c>
      <c r="U20" s="1" t="s">
        <v>12</v>
      </c>
    </row>
    <row r="21" spans="1:21">
      <c r="A21" s="1">
        <v>75</v>
      </c>
      <c r="B21" s="1">
        <v>16</v>
      </c>
      <c r="C21" s="1">
        <v>18</v>
      </c>
      <c r="D21" s="1">
        <v>6</v>
      </c>
      <c r="E21" s="1">
        <v>24496</v>
      </c>
      <c r="F21" s="1">
        <f t="shared" si="11"/>
        <v>5</v>
      </c>
      <c r="G21" s="1">
        <f t="shared" si="0"/>
        <v>24520</v>
      </c>
      <c r="H21" s="1">
        <v>4928</v>
      </c>
      <c r="I21" s="1">
        <f t="shared" si="9"/>
        <v>4</v>
      </c>
      <c r="J21" s="1">
        <v>4864</v>
      </c>
      <c r="K21" s="1">
        <f t="shared" si="10"/>
        <v>1</v>
      </c>
      <c r="L21" s="1">
        <f t="shared" si="2"/>
        <v>56</v>
      </c>
      <c r="M21" s="1">
        <f t="shared" si="3"/>
        <v>156</v>
      </c>
      <c r="N21" s="1">
        <f t="shared" si="4"/>
        <v>14976</v>
      </c>
      <c r="O21" s="1">
        <v>4</v>
      </c>
      <c r="P21" s="1">
        <v>1827072</v>
      </c>
      <c r="Q21" s="1">
        <f t="shared" si="5"/>
        <v>114192</v>
      </c>
      <c r="R21" s="1">
        <f t="shared" si="6"/>
        <v>14976</v>
      </c>
      <c r="S21" s="1">
        <f t="shared" si="7"/>
        <v>11880</v>
      </c>
      <c r="T21" s="1">
        <f t="shared" si="8"/>
        <v>11419</v>
      </c>
      <c r="U21" s="1" t="s">
        <v>12</v>
      </c>
    </row>
    <row r="22" spans="1:21">
      <c r="A22" s="1">
        <v>75</v>
      </c>
      <c r="B22" s="1">
        <v>17</v>
      </c>
      <c r="C22" s="1">
        <v>19</v>
      </c>
      <c r="D22" s="1">
        <v>6</v>
      </c>
      <c r="E22" s="1">
        <v>27376</v>
      </c>
      <c r="F22" s="1">
        <f t="shared" si="11"/>
        <v>5</v>
      </c>
      <c r="G22" s="1">
        <f t="shared" si="0"/>
        <v>27400</v>
      </c>
      <c r="H22" s="1">
        <v>5504</v>
      </c>
      <c r="I22" s="1">
        <f t="shared" si="9"/>
        <v>4</v>
      </c>
      <c r="J22" s="1">
        <v>5440</v>
      </c>
      <c r="K22" s="1">
        <f t="shared" si="10"/>
        <v>1</v>
      </c>
      <c r="L22" s="1">
        <f t="shared" si="2"/>
        <v>56</v>
      </c>
      <c r="M22" s="1">
        <f t="shared" si="3"/>
        <v>174</v>
      </c>
      <c r="N22" s="1">
        <f t="shared" si="4"/>
        <v>16704</v>
      </c>
      <c r="O22" s="1">
        <v>4</v>
      </c>
      <c r="P22" s="1">
        <v>1827072</v>
      </c>
      <c r="Q22" s="1">
        <f t="shared" si="5"/>
        <v>114192</v>
      </c>
      <c r="R22" s="1">
        <f t="shared" si="6"/>
        <v>16704</v>
      </c>
      <c r="S22" s="1">
        <f t="shared" si="7"/>
        <v>11880</v>
      </c>
      <c r="T22" s="1">
        <f t="shared" si="8"/>
        <v>11419</v>
      </c>
      <c r="U22" s="1" t="s">
        <v>12</v>
      </c>
    </row>
    <row r="23" spans="1:21">
      <c r="A23" s="1">
        <v>75</v>
      </c>
      <c r="B23" s="1">
        <v>18</v>
      </c>
      <c r="C23" s="1">
        <v>20</v>
      </c>
      <c r="D23" s="1">
        <v>6</v>
      </c>
      <c r="E23" s="1">
        <v>29296</v>
      </c>
      <c r="F23" s="1">
        <f t="shared" si="11"/>
        <v>5</v>
      </c>
      <c r="G23" s="1">
        <f t="shared" si="0"/>
        <v>29320</v>
      </c>
      <c r="H23" s="1">
        <v>5888</v>
      </c>
      <c r="I23" s="1">
        <f t="shared" si="9"/>
        <v>4</v>
      </c>
      <c r="J23" s="1">
        <v>5824</v>
      </c>
      <c r="K23" s="1">
        <f t="shared" si="10"/>
        <v>1</v>
      </c>
      <c r="L23" s="1">
        <f t="shared" si="2"/>
        <v>56</v>
      </c>
      <c r="M23" s="1">
        <f t="shared" si="3"/>
        <v>186</v>
      </c>
      <c r="N23" s="1">
        <f t="shared" si="4"/>
        <v>17856</v>
      </c>
      <c r="O23" s="1">
        <v>4</v>
      </c>
      <c r="P23" s="1">
        <v>1827072</v>
      </c>
      <c r="Q23" s="1">
        <f t="shared" si="5"/>
        <v>114192</v>
      </c>
      <c r="R23" s="1">
        <f t="shared" si="6"/>
        <v>17856</v>
      </c>
      <c r="S23" s="1">
        <f t="shared" si="7"/>
        <v>11880</v>
      </c>
      <c r="T23" s="1">
        <f t="shared" si="8"/>
        <v>11419</v>
      </c>
      <c r="U23" s="1" t="s">
        <v>12</v>
      </c>
    </row>
    <row r="24" spans="1:21">
      <c r="A24" s="1">
        <v>75</v>
      </c>
      <c r="B24" s="1">
        <v>19</v>
      </c>
      <c r="C24" s="1">
        <v>21</v>
      </c>
      <c r="D24" s="1">
        <v>6</v>
      </c>
      <c r="E24" s="1">
        <v>32856</v>
      </c>
      <c r="F24" s="1">
        <f t="shared" si="11"/>
        <v>6</v>
      </c>
      <c r="G24" s="1">
        <f t="shared" si="0"/>
        <v>32880</v>
      </c>
      <c r="H24" s="1">
        <v>5504</v>
      </c>
      <c r="I24" s="1">
        <f t="shared" si="9"/>
        <v>4</v>
      </c>
      <c r="J24" s="1">
        <v>5440</v>
      </c>
      <c r="K24" s="1">
        <f t="shared" si="10"/>
        <v>2</v>
      </c>
      <c r="L24" s="1">
        <f t="shared" si="2"/>
        <v>16</v>
      </c>
      <c r="M24" s="1">
        <f t="shared" si="3"/>
        <v>173</v>
      </c>
      <c r="N24" s="1">
        <f t="shared" si="4"/>
        <v>16608</v>
      </c>
      <c r="O24" s="1">
        <v>4</v>
      </c>
      <c r="P24" s="1">
        <v>1827072</v>
      </c>
      <c r="Q24" s="1">
        <f t="shared" si="5"/>
        <v>114192</v>
      </c>
      <c r="R24" s="1">
        <f t="shared" si="6"/>
        <v>16608</v>
      </c>
      <c r="S24" s="1">
        <f t="shared" si="7"/>
        <v>9900</v>
      </c>
      <c r="T24" s="1">
        <f t="shared" si="8"/>
        <v>9516</v>
      </c>
      <c r="U24" s="1" t="s">
        <v>12</v>
      </c>
    </row>
    <row r="25" spans="1:21">
      <c r="A25" s="1">
        <v>75</v>
      </c>
      <c r="B25" s="1">
        <v>20</v>
      </c>
      <c r="C25" s="1">
        <v>22</v>
      </c>
      <c r="D25" s="1">
        <v>6</v>
      </c>
      <c r="E25" s="1">
        <v>35160</v>
      </c>
      <c r="F25" s="1">
        <f t="shared" si="11"/>
        <v>6</v>
      </c>
      <c r="G25" s="1">
        <f t="shared" si="0"/>
        <v>35184</v>
      </c>
      <c r="H25" s="1">
        <v>5888</v>
      </c>
      <c r="I25" s="1">
        <f t="shared" si="9"/>
        <v>4</v>
      </c>
      <c r="J25" s="1">
        <v>5824</v>
      </c>
      <c r="K25" s="1">
        <f t="shared" si="10"/>
        <v>2</v>
      </c>
      <c r="L25" s="1">
        <f t="shared" si="2"/>
        <v>16</v>
      </c>
      <c r="M25" s="1">
        <f t="shared" si="3"/>
        <v>185</v>
      </c>
      <c r="N25" s="1">
        <f t="shared" si="4"/>
        <v>17760</v>
      </c>
      <c r="O25" s="1">
        <v>4</v>
      </c>
      <c r="P25" s="1">
        <v>1827072</v>
      </c>
      <c r="Q25" s="1">
        <f t="shared" si="5"/>
        <v>114192</v>
      </c>
      <c r="R25" s="1">
        <f t="shared" si="6"/>
        <v>17760</v>
      </c>
      <c r="S25" s="1">
        <f t="shared" si="7"/>
        <v>9900</v>
      </c>
      <c r="T25" s="1">
        <f t="shared" si="8"/>
        <v>9516</v>
      </c>
      <c r="U25" s="1" t="s">
        <v>12</v>
      </c>
    </row>
    <row r="26" spans="1:21">
      <c r="A26" s="1">
        <v>75</v>
      </c>
      <c r="B26" s="1">
        <v>21</v>
      </c>
      <c r="C26" s="1">
        <v>23</v>
      </c>
      <c r="D26" s="1">
        <v>6</v>
      </c>
      <c r="E26" s="1">
        <v>37888</v>
      </c>
      <c r="F26" s="1">
        <f t="shared" si="11"/>
        <v>7</v>
      </c>
      <c r="G26" s="1">
        <f t="shared" si="0"/>
        <v>37912</v>
      </c>
      <c r="H26" s="1">
        <v>5440</v>
      </c>
      <c r="I26" s="1">
        <f t="shared" si="9"/>
        <v>5</v>
      </c>
      <c r="J26" s="1">
        <v>5376</v>
      </c>
      <c r="K26" s="1">
        <f t="shared" si="10"/>
        <v>2</v>
      </c>
      <c r="L26" s="1">
        <f t="shared" si="2"/>
        <v>40</v>
      </c>
      <c r="M26" s="1">
        <f t="shared" si="3"/>
        <v>172</v>
      </c>
      <c r="N26" s="1">
        <f t="shared" si="4"/>
        <v>16512</v>
      </c>
      <c r="O26" s="1">
        <v>4</v>
      </c>
      <c r="P26" s="1">
        <v>1827072</v>
      </c>
      <c r="Q26" s="1">
        <f t="shared" si="5"/>
        <v>114192</v>
      </c>
      <c r="R26" s="1">
        <f t="shared" si="6"/>
        <v>16313</v>
      </c>
      <c r="S26" s="1">
        <f t="shared" si="7"/>
        <v>8484</v>
      </c>
      <c r="T26" s="1">
        <f t="shared" si="8"/>
        <v>8156</v>
      </c>
      <c r="U26" s="1" t="s">
        <v>12</v>
      </c>
    </row>
    <row r="27" spans="1:21">
      <c r="A27" s="1">
        <v>75</v>
      </c>
      <c r="B27" s="1">
        <v>22</v>
      </c>
      <c r="C27" s="1">
        <v>24</v>
      </c>
      <c r="D27" s="1">
        <v>6</v>
      </c>
      <c r="E27" s="1">
        <v>40576</v>
      </c>
      <c r="F27" s="1">
        <f t="shared" si="11"/>
        <v>7</v>
      </c>
      <c r="G27" s="1">
        <f t="shared" si="0"/>
        <v>40600</v>
      </c>
      <c r="H27" s="1">
        <v>5888</v>
      </c>
      <c r="I27" s="1">
        <f t="shared" si="9"/>
        <v>-2</v>
      </c>
      <c r="J27" s="1">
        <v>5824</v>
      </c>
      <c r="K27" s="1">
        <f t="shared" si="10"/>
        <v>9</v>
      </c>
      <c r="L27" s="1">
        <f t="shared" si="2"/>
        <v>40</v>
      </c>
      <c r="M27" s="1">
        <f t="shared" si="3"/>
        <v>186</v>
      </c>
      <c r="N27" s="1">
        <f t="shared" si="4"/>
        <v>17856</v>
      </c>
      <c r="O27" s="1">
        <v>4</v>
      </c>
      <c r="P27" s="1">
        <v>1827072</v>
      </c>
      <c r="Q27" s="1">
        <f t="shared" si="5"/>
        <v>114192</v>
      </c>
      <c r="R27" s="1">
        <f t="shared" si="6"/>
        <v>16313</v>
      </c>
      <c r="S27" s="1">
        <f t="shared" si="7"/>
        <v>8484</v>
      </c>
      <c r="T27" s="1">
        <f t="shared" si="8"/>
        <v>8156</v>
      </c>
      <c r="U27" s="1" t="s">
        <v>12</v>
      </c>
    </row>
    <row r="28" spans="1:21">
      <c r="A28" s="1">
        <v>75</v>
      </c>
      <c r="B28" s="1">
        <v>23</v>
      </c>
      <c r="C28" s="1">
        <v>25</v>
      </c>
      <c r="D28" s="1">
        <v>6</v>
      </c>
      <c r="E28" s="1">
        <v>43816</v>
      </c>
      <c r="F28" s="1">
        <f t="shared" si="11"/>
        <v>8</v>
      </c>
      <c r="G28" s="1">
        <f t="shared" si="0"/>
        <v>43840</v>
      </c>
      <c r="H28" s="1">
        <v>5504</v>
      </c>
      <c r="I28" s="1">
        <f t="shared" si="9"/>
        <v>5</v>
      </c>
      <c r="J28" s="1">
        <v>5440</v>
      </c>
      <c r="K28" s="1">
        <f t="shared" si="10"/>
        <v>3</v>
      </c>
      <c r="L28" s="1">
        <f t="shared" si="2"/>
        <v>0</v>
      </c>
      <c r="M28" s="1">
        <f t="shared" si="3"/>
        <v>173</v>
      </c>
      <c r="N28" s="1">
        <f t="shared" si="4"/>
        <v>16608</v>
      </c>
      <c r="O28" s="1">
        <v>4</v>
      </c>
      <c r="P28" s="1">
        <v>1827072</v>
      </c>
      <c r="Q28" s="1">
        <f t="shared" si="5"/>
        <v>114192</v>
      </c>
      <c r="R28" s="1">
        <f t="shared" si="6"/>
        <v>14274</v>
      </c>
      <c r="S28" s="1">
        <f t="shared" si="7"/>
        <v>7416</v>
      </c>
      <c r="T28" s="1">
        <f t="shared" si="8"/>
        <v>7137</v>
      </c>
      <c r="U28" s="1" t="s">
        <v>12</v>
      </c>
    </row>
    <row r="29" spans="1:21">
      <c r="A29" s="1">
        <v>75</v>
      </c>
      <c r="B29" s="1">
        <v>24</v>
      </c>
      <c r="C29" s="1">
        <v>26</v>
      </c>
      <c r="D29" s="1">
        <v>6</v>
      </c>
      <c r="E29" s="1">
        <v>45352</v>
      </c>
      <c r="F29" s="1">
        <f t="shared" si="11"/>
        <v>8</v>
      </c>
      <c r="G29" s="1">
        <f t="shared" si="0"/>
        <v>45376</v>
      </c>
      <c r="H29" s="1">
        <v>5696</v>
      </c>
      <c r="I29" s="1">
        <f t="shared" si="9"/>
        <v>5</v>
      </c>
      <c r="J29" s="1">
        <v>5632</v>
      </c>
      <c r="K29" s="1">
        <f t="shared" si="10"/>
        <v>3</v>
      </c>
      <c r="L29" s="1">
        <f t="shared" si="2"/>
        <v>0</v>
      </c>
      <c r="M29" s="1">
        <f t="shared" si="3"/>
        <v>179</v>
      </c>
      <c r="N29" s="1">
        <f t="shared" si="4"/>
        <v>17184</v>
      </c>
      <c r="O29" s="1">
        <v>4</v>
      </c>
      <c r="P29" s="1">
        <v>1827072</v>
      </c>
      <c r="Q29" s="1">
        <f t="shared" si="5"/>
        <v>114192</v>
      </c>
      <c r="R29" s="1">
        <f t="shared" si="6"/>
        <v>14274</v>
      </c>
      <c r="S29" s="1">
        <f t="shared" si="7"/>
        <v>7416</v>
      </c>
      <c r="T29" s="1">
        <f t="shared" si="8"/>
        <v>7137</v>
      </c>
      <c r="U29" s="1" t="s">
        <v>12</v>
      </c>
    </row>
    <row r="30" spans="1:21">
      <c r="A30" s="1">
        <v>75</v>
      </c>
      <c r="B30" s="1">
        <v>25</v>
      </c>
      <c r="C30" s="1">
        <v>27</v>
      </c>
      <c r="D30" s="1">
        <v>6</v>
      </c>
      <c r="E30" s="1">
        <v>46888</v>
      </c>
      <c r="F30" s="1">
        <f t="shared" si="11"/>
        <v>8</v>
      </c>
      <c r="G30" s="1">
        <f t="shared" si="0"/>
        <v>46912</v>
      </c>
      <c r="H30" s="1">
        <v>5888</v>
      </c>
      <c r="I30" s="1">
        <f t="shared" si="9"/>
        <v>5</v>
      </c>
      <c r="J30" s="1">
        <v>5824</v>
      </c>
      <c r="K30" s="1">
        <f t="shared" si="10"/>
        <v>3</v>
      </c>
      <c r="L30" s="1">
        <f t="shared" si="2"/>
        <v>0</v>
      </c>
      <c r="M30" s="1">
        <f t="shared" si="3"/>
        <v>185</v>
      </c>
      <c r="N30" s="1">
        <f t="shared" si="4"/>
        <v>17760</v>
      </c>
      <c r="O30" s="1">
        <v>4</v>
      </c>
      <c r="P30" s="1">
        <v>1827072</v>
      </c>
      <c r="Q30" s="1">
        <f t="shared" si="5"/>
        <v>114192</v>
      </c>
      <c r="R30" s="1">
        <f>MIN(FLOOR(Q30/F30,1),N30)</f>
        <v>14274</v>
      </c>
      <c r="S30" s="1">
        <f t="shared" si="7"/>
        <v>7416</v>
      </c>
      <c r="T30" s="1">
        <f t="shared" si="8"/>
        <v>7137</v>
      </c>
      <c r="U30" s="1" t="s">
        <v>12</v>
      </c>
    </row>
    <row r="31" spans="1:21">
      <c r="A31" s="1">
        <v>75</v>
      </c>
      <c r="B31" s="1">
        <v>26</v>
      </c>
      <c r="C31" s="1">
        <v>28</v>
      </c>
      <c r="D31" s="1">
        <v>6</v>
      </c>
      <c r="E31" s="1">
        <v>55056</v>
      </c>
      <c r="F31" s="1">
        <f t="shared" si="11"/>
        <v>9</v>
      </c>
      <c r="G31" s="1">
        <f t="shared" si="0"/>
        <v>55080</v>
      </c>
      <c r="H31" s="1">
        <v>6144</v>
      </c>
      <c r="I31" s="1">
        <f>F31-K31</f>
        <v>6</v>
      </c>
      <c r="J31" s="1">
        <v>6080</v>
      </c>
      <c r="K31" s="1">
        <f>FLOOR((F31*H31-G31)/(H31-J31),1)</f>
        <v>3</v>
      </c>
      <c r="L31" s="1">
        <f t="shared" si="2"/>
        <v>24</v>
      </c>
      <c r="M31" s="1">
        <f>CEILING((H31+L31+4)/32,1)</f>
        <v>193</v>
      </c>
      <c r="N31" s="1">
        <f t="shared" si="4"/>
        <v>18528</v>
      </c>
      <c r="O31" s="1">
        <v>4</v>
      </c>
      <c r="P31" s="1">
        <v>1827072</v>
      </c>
      <c r="Q31" s="1">
        <f t="shared" si="5"/>
        <v>114192</v>
      </c>
      <c r="R31" s="1">
        <f t="shared" si="6"/>
        <v>12688</v>
      </c>
      <c r="S31" s="1">
        <f t="shared" si="7"/>
        <v>6600</v>
      </c>
      <c r="T31" s="1">
        <f t="shared" si="8"/>
        <v>6344</v>
      </c>
      <c r="U31" s="1" t="s">
        <v>12</v>
      </c>
    </row>
  </sheetData>
  <mergeCells count="22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S1:S2"/>
    <mergeCell ref="T1:T2"/>
    <mergeCell ref="U1:U2"/>
    <mergeCell ref="V1:V2"/>
    <mergeCell ref="M1:M2"/>
    <mergeCell ref="N1:N2"/>
    <mergeCell ref="O1:O2"/>
    <mergeCell ref="P1:P2"/>
    <mergeCell ref="Q1:Q2"/>
    <mergeCell ref="R1:R2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V31"/>
  <sheetViews>
    <sheetView zoomScale="130" zoomScaleNormal="130" workbookViewId="0">
      <selection activeCell="F29" sqref="F29"/>
    </sheetView>
  </sheetViews>
  <sheetFormatPr defaultRowHeight="13.5"/>
  <sheetData>
    <row r="1" spans="1:22" ht="13.5" customHeight="1">
      <c r="A1" s="8" t="s">
        <v>21</v>
      </c>
      <c r="B1" s="8" t="s">
        <v>22</v>
      </c>
      <c r="C1" s="8" t="s">
        <v>23</v>
      </c>
      <c r="D1" s="8" t="s">
        <v>24</v>
      </c>
      <c r="E1" s="8" t="s">
        <v>20</v>
      </c>
      <c r="F1" s="8" t="s">
        <v>19</v>
      </c>
      <c r="G1" s="8" t="s">
        <v>0</v>
      </c>
      <c r="H1" s="8" t="s">
        <v>1</v>
      </c>
      <c r="I1" s="8" t="s">
        <v>2</v>
      </c>
      <c r="J1" s="8" t="s">
        <v>3</v>
      </c>
      <c r="K1" s="8" t="s">
        <v>4</v>
      </c>
      <c r="L1" s="8" t="s">
        <v>5</v>
      </c>
      <c r="M1" s="8" t="s">
        <v>6</v>
      </c>
      <c r="N1" s="8" t="s">
        <v>18</v>
      </c>
      <c r="O1" s="8" t="s">
        <v>7</v>
      </c>
      <c r="P1" s="8" t="s">
        <v>15</v>
      </c>
      <c r="Q1" s="8" t="s">
        <v>17</v>
      </c>
      <c r="R1" s="8" t="s">
        <v>16</v>
      </c>
      <c r="S1" s="8" t="s">
        <v>8</v>
      </c>
      <c r="T1" s="8" t="s">
        <v>14</v>
      </c>
      <c r="U1" s="8" t="s">
        <v>9</v>
      </c>
      <c r="V1" s="8"/>
    </row>
    <row r="2" spans="1:2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>
      <c r="A3" s="1">
        <v>50</v>
      </c>
      <c r="B3" s="1">
        <v>0</v>
      </c>
      <c r="C3" s="1">
        <v>0</v>
      </c>
      <c r="D3" s="1">
        <v>2</v>
      </c>
      <c r="E3" s="1">
        <v>1384</v>
      </c>
      <c r="F3" s="1">
        <v>1</v>
      </c>
      <c r="G3" s="1">
        <f>E3+24</f>
        <v>1408</v>
      </c>
      <c r="H3" s="1">
        <f>G3/F3</f>
        <v>1408</v>
      </c>
      <c r="I3" s="1">
        <v>1</v>
      </c>
      <c r="J3" s="1">
        <v>0</v>
      </c>
      <c r="K3" s="1">
        <v>0</v>
      </c>
      <c r="L3" s="1">
        <f>I3*H3+K3*J3-G3</f>
        <v>0</v>
      </c>
      <c r="M3" s="1">
        <f>CEILING((H3+L3+4)/32,1)</f>
        <v>45</v>
      </c>
      <c r="N3" s="1">
        <f>M3*32*3</f>
        <v>4320</v>
      </c>
      <c r="O3" s="1">
        <v>3</v>
      </c>
      <c r="P3" s="1">
        <v>1237248</v>
      </c>
      <c r="Q3" s="1">
        <f>FLOOR(P3/1/2/8,1)</f>
        <v>77328</v>
      </c>
      <c r="R3" s="1">
        <f>MIN(FLOOR(Q3/F3,1),N3)</f>
        <v>4320</v>
      </c>
      <c r="S3" s="1">
        <f>FLOOR(132*A3*D3/D3/2/F3,1)*D3*2</f>
        <v>13200</v>
      </c>
      <c r="T3" s="1">
        <f>FLOOR(P3/F3/2/2/8,1)</f>
        <v>38664</v>
      </c>
      <c r="U3" s="1" t="s">
        <v>10</v>
      </c>
    </row>
    <row r="4" spans="1:22">
      <c r="A4" s="1">
        <v>50</v>
      </c>
      <c r="B4" s="1">
        <v>1</v>
      </c>
      <c r="C4" s="1">
        <v>1</v>
      </c>
      <c r="D4" s="1">
        <v>2</v>
      </c>
      <c r="E4" s="1">
        <v>1800</v>
      </c>
      <c r="F4" s="1">
        <v>1</v>
      </c>
      <c r="G4" s="1">
        <f t="shared" ref="G4:G31" si="0">E4+24</f>
        <v>1824</v>
      </c>
      <c r="H4" s="1">
        <f t="shared" ref="H4:H9" si="1">G4/F4</f>
        <v>1824</v>
      </c>
      <c r="I4" s="1">
        <v>1</v>
      </c>
      <c r="J4" s="1">
        <v>0</v>
      </c>
      <c r="K4" s="1">
        <v>0</v>
      </c>
      <c r="L4" s="1">
        <f t="shared" ref="L4:L31" si="2">I4*H4+K4*J4-G4</f>
        <v>0</v>
      </c>
      <c r="M4" s="1">
        <f t="shared" ref="M4:M31" si="3">CEILING((H4+L4+4)/32,1)</f>
        <v>58</v>
      </c>
      <c r="N4" s="1">
        <f t="shared" ref="N4:N31" si="4">M4*32*3</f>
        <v>5568</v>
      </c>
      <c r="O4" s="1">
        <v>3</v>
      </c>
      <c r="P4" s="1">
        <v>1237248</v>
      </c>
      <c r="Q4" s="1">
        <f t="shared" ref="Q4:Q31" si="5">FLOOR(P4/1/2/8,1)</f>
        <v>77328</v>
      </c>
      <c r="R4" s="1">
        <f t="shared" ref="R4:R31" si="6">MIN(FLOOR(Q4/F4,1),N4)</f>
        <v>5568</v>
      </c>
      <c r="S4" s="1">
        <f t="shared" ref="S4:S31" si="7">FLOOR(132*A4*D4/D4/2/F4,1)*D4*2</f>
        <v>13200</v>
      </c>
      <c r="T4" s="1">
        <f t="shared" ref="T4:T31" si="8">FLOOR(P4/F4/2/2/8,1)</f>
        <v>38664</v>
      </c>
      <c r="U4" s="1" t="s">
        <v>10</v>
      </c>
    </row>
    <row r="5" spans="1:22">
      <c r="A5" s="1">
        <v>50</v>
      </c>
      <c r="B5" s="1">
        <v>2</v>
      </c>
      <c r="C5" s="1">
        <v>2</v>
      </c>
      <c r="D5" s="1">
        <v>2</v>
      </c>
      <c r="E5" s="1">
        <v>2216</v>
      </c>
      <c r="F5" s="1">
        <v>1</v>
      </c>
      <c r="G5" s="1">
        <f t="shared" si="0"/>
        <v>2240</v>
      </c>
      <c r="H5" s="1">
        <f t="shared" si="1"/>
        <v>2240</v>
      </c>
      <c r="I5" s="1">
        <v>1</v>
      </c>
      <c r="J5" s="1">
        <v>0</v>
      </c>
      <c r="K5" s="1">
        <v>0</v>
      </c>
      <c r="L5" s="1">
        <f t="shared" si="2"/>
        <v>0</v>
      </c>
      <c r="M5" s="1">
        <f t="shared" si="3"/>
        <v>71</v>
      </c>
      <c r="N5" s="1">
        <f t="shared" si="4"/>
        <v>6816</v>
      </c>
      <c r="O5" s="1">
        <v>3</v>
      </c>
      <c r="P5" s="1">
        <v>1237248</v>
      </c>
      <c r="Q5" s="1">
        <f t="shared" si="5"/>
        <v>77328</v>
      </c>
      <c r="R5" s="1">
        <f t="shared" si="6"/>
        <v>6816</v>
      </c>
      <c r="S5" s="1">
        <f t="shared" si="7"/>
        <v>13200</v>
      </c>
      <c r="T5" s="1">
        <f t="shared" si="8"/>
        <v>38664</v>
      </c>
      <c r="U5" s="1" t="s">
        <v>10</v>
      </c>
    </row>
    <row r="6" spans="1:22">
      <c r="A6" s="1">
        <v>50</v>
      </c>
      <c r="B6" s="1">
        <v>3</v>
      </c>
      <c r="C6" s="1">
        <v>3</v>
      </c>
      <c r="D6" s="1">
        <v>2</v>
      </c>
      <c r="E6" s="1">
        <v>2856</v>
      </c>
      <c r="F6" s="1">
        <v>1</v>
      </c>
      <c r="G6" s="1">
        <f t="shared" si="0"/>
        <v>2880</v>
      </c>
      <c r="H6" s="1">
        <f t="shared" si="1"/>
        <v>2880</v>
      </c>
      <c r="I6" s="1">
        <v>1</v>
      </c>
      <c r="J6" s="1">
        <v>0</v>
      </c>
      <c r="K6" s="1">
        <v>0</v>
      </c>
      <c r="L6" s="1">
        <f t="shared" si="2"/>
        <v>0</v>
      </c>
      <c r="M6" s="1">
        <f t="shared" si="3"/>
        <v>91</v>
      </c>
      <c r="N6" s="1">
        <f t="shared" si="4"/>
        <v>8736</v>
      </c>
      <c r="O6" s="1">
        <v>3</v>
      </c>
      <c r="P6" s="1">
        <v>1237248</v>
      </c>
      <c r="Q6" s="1">
        <f t="shared" si="5"/>
        <v>77328</v>
      </c>
      <c r="R6" s="1">
        <f t="shared" si="6"/>
        <v>8736</v>
      </c>
      <c r="S6" s="1">
        <f t="shared" si="7"/>
        <v>13200</v>
      </c>
      <c r="T6" s="1">
        <f t="shared" si="8"/>
        <v>38664</v>
      </c>
      <c r="U6" s="1" t="s">
        <v>10</v>
      </c>
    </row>
    <row r="7" spans="1:22">
      <c r="A7" s="1">
        <v>50</v>
      </c>
      <c r="B7" s="1">
        <v>4</v>
      </c>
      <c r="C7" s="1">
        <v>4</v>
      </c>
      <c r="D7" s="1">
        <v>2</v>
      </c>
      <c r="E7" s="1">
        <v>3624</v>
      </c>
      <c r="F7" s="1">
        <v>1</v>
      </c>
      <c r="G7" s="1">
        <f t="shared" si="0"/>
        <v>3648</v>
      </c>
      <c r="H7" s="1">
        <f t="shared" si="1"/>
        <v>3648</v>
      </c>
      <c r="I7" s="1">
        <v>1</v>
      </c>
      <c r="J7" s="1">
        <v>0</v>
      </c>
      <c r="K7" s="1">
        <v>0</v>
      </c>
      <c r="L7" s="1">
        <f t="shared" si="2"/>
        <v>0</v>
      </c>
      <c r="M7" s="1">
        <f t="shared" si="3"/>
        <v>115</v>
      </c>
      <c r="N7" s="1">
        <f t="shared" si="4"/>
        <v>11040</v>
      </c>
      <c r="O7" s="1">
        <v>3</v>
      </c>
      <c r="P7" s="1">
        <v>1237248</v>
      </c>
      <c r="Q7" s="1">
        <f t="shared" si="5"/>
        <v>77328</v>
      </c>
      <c r="R7" s="1">
        <f t="shared" si="6"/>
        <v>11040</v>
      </c>
      <c r="S7" s="1">
        <f t="shared" si="7"/>
        <v>13200</v>
      </c>
      <c r="T7" s="1">
        <f t="shared" si="8"/>
        <v>38664</v>
      </c>
      <c r="U7" s="1" t="s">
        <v>10</v>
      </c>
    </row>
    <row r="8" spans="1:22">
      <c r="A8" s="1">
        <v>50</v>
      </c>
      <c r="B8" s="1">
        <v>5</v>
      </c>
      <c r="C8" s="1">
        <v>5</v>
      </c>
      <c r="D8" s="1">
        <v>2</v>
      </c>
      <c r="E8" s="1">
        <v>4392</v>
      </c>
      <c r="F8" s="1">
        <v>1</v>
      </c>
      <c r="G8" s="1">
        <f t="shared" si="0"/>
        <v>4416</v>
      </c>
      <c r="H8" s="1">
        <f t="shared" si="1"/>
        <v>4416</v>
      </c>
      <c r="I8" s="1">
        <v>1</v>
      </c>
      <c r="J8" s="1">
        <v>0</v>
      </c>
      <c r="K8" s="1">
        <v>0</v>
      </c>
      <c r="L8" s="1">
        <f t="shared" si="2"/>
        <v>0</v>
      </c>
      <c r="M8" s="1">
        <f t="shared" si="3"/>
        <v>139</v>
      </c>
      <c r="N8" s="1">
        <f t="shared" si="4"/>
        <v>13344</v>
      </c>
      <c r="O8" s="1">
        <v>3</v>
      </c>
      <c r="P8" s="1">
        <v>1237248</v>
      </c>
      <c r="Q8" s="1">
        <f t="shared" si="5"/>
        <v>77328</v>
      </c>
      <c r="R8" s="1">
        <f t="shared" si="6"/>
        <v>13344</v>
      </c>
      <c r="S8" s="1">
        <f t="shared" si="7"/>
        <v>13200</v>
      </c>
      <c r="T8" s="1">
        <f t="shared" si="8"/>
        <v>38664</v>
      </c>
      <c r="U8" s="1" t="s">
        <v>10</v>
      </c>
    </row>
    <row r="9" spans="1:22">
      <c r="A9" s="1">
        <v>50</v>
      </c>
      <c r="B9" s="1">
        <v>6</v>
      </c>
      <c r="C9" s="1">
        <v>6</v>
      </c>
      <c r="D9" s="1">
        <v>2</v>
      </c>
      <c r="E9" s="1">
        <v>5160</v>
      </c>
      <c r="F9" s="1">
        <v>1</v>
      </c>
      <c r="G9" s="1">
        <f t="shared" si="0"/>
        <v>5184</v>
      </c>
      <c r="H9" s="1">
        <f t="shared" si="1"/>
        <v>5184</v>
      </c>
      <c r="I9" s="1">
        <v>1</v>
      </c>
      <c r="J9" s="1">
        <v>0</v>
      </c>
      <c r="K9" s="1">
        <v>0</v>
      </c>
      <c r="L9" s="1">
        <f t="shared" si="2"/>
        <v>0</v>
      </c>
      <c r="M9" s="1">
        <f t="shared" si="3"/>
        <v>163</v>
      </c>
      <c r="N9" s="1">
        <f t="shared" si="4"/>
        <v>15648</v>
      </c>
      <c r="O9" s="1">
        <v>3</v>
      </c>
      <c r="P9" s="1">
        <v>1237248</v>
      </c>
      <c r="Q9" s="1">
        <f t="shared" si="5"/>
        <v>77328</v>
      </c>
      <c r="R9" s="1">
        <f t="shared" si="6"/>
        <v>15648</v>
      </c>
      <c r="S9" s="1">
        <f t="shared" si="7"/>
        <v>13200</v>
      </c>
      <c r="T9" s="1">
        <f t="shared" si="8"/>
        <v>38664</v>
      </c>
      <c r="U9" s="1" t="s">
        <v>10</v>
      </c>
    </row>
    <row r="10" spans="1:22">
      <c r="A10" s="1">
        <v>50</v>
      </c>
      <c r="B10" s="1">
        <v>7</v>
      </c>
      <c r="C10" s="1">
        <v>7</v>
      </c>
      <c r="D10" s="1">
        <v>2</v>
      </c>
      <c r="E10" s="1">
        <v>6200</v>
      </c>
      <c r="F10" s="1">
        <f t="shared" ref="F10:F31" si="9">CEILING(((E10+24)/(6144-24)),1)</f>
        <v>2</v>
      </c>
      <c r="G10" s="1">
        <f t="shared" si="0"/>
        <v>6224</v>
      </c>
      <c r="H10" s="1">
        <v>3136</v>
      </c>
      <c r="I10" s="1">
        <f t="shared" ref="I10:I31" si="10">F10-K10</f>
        <v>2</v>
      </c>
      <c r="J10" s="1">
        <v>3072</v>
      </c>
      <c r="K10" s="1">
        <f t="shared" ref="K10:K31" si="11">FLOOR((F10*H10-G10)/(H10-J10),1)</f>
        <v>0</v>
      </c>
      <c r="L10" s="1">
        <f t="shared" si="2"/>
        <v>48</v>
      </c>
      <c r="M10" s="1">
        <f t="shared" si="3"/>
        <v>100</v>
      </c>
      <c r="N10" s="1">
        <f t="shared" si="4"/>
        <v>9600</v>
      </c>
      <c r="O10" s="1">
        <v>3</v>
      </c>
      <c r="P10" s="1">
        <v>1237248</v>
      </c>
      <c r="Q10" s="1">
        <f t="shared" si="5"/>
        <v>77328</v>
      </c>
      <c r="R10" s="1">
        <f t="shared" si="6"/>
        <v>9600</v>
      </c>
      <c r="S10" s="1">
        <f>FLOOR(132*A10*D10/D10/2/F10,1)*D10*2</f>
        <v>6600</v>
      </c>
      <c r="T10" s="1">
        <f t="shared" si="8"/>
        <v>19332</v>
      </c>
      <c r="U10" s="1" t="s">
        <v>10</v>
      </c>
    </row>
    <row r="11" spans="1:22">
      <c r="A11" s="1">
        <v>50</v>
      </c>
      <c r="B11" s="1">
        <v>8</v>
      </c>
      <c r="C11" s="1">
        <v>8</v>
      </c>
      <c r="D11" s="1">
        <v>2</v>
      </c>
      <c r="E11" s="1">
        <v>6968</v>
      </c>
      <c r="F11" s="1">
        <f t="shared" si="9"/>
        <v>2</v>
      </c>
      <c r="G11" s="1">
        <f t="shared" si="0"/>
        <v>6992</v>
      </c>
      <c r="H11" s="1">
        <v>3520</v>
      </c>
      <c r="I11" s="1">
        <f t="shared" si="10"/>
        <v>2</v>
      </c>
      <c r="J11" s="1">
        <v>3456</v>
      </c>
      <c r="K11" s="1">
        <f t="shared" si="11"/>
        <v>0</v>
      </c>
      <c r="L11" s="1">
        <f t="shared" si="2"/>
        <v>48</v>
      </c>
      <c r="M11" s="1">
        <f t="shared" si="3"/>
        <v>112</v>
      </c>
      <c r="N11" s="1">
        <f t="shared" si="4"/>
        <v>10752</v>
      </c>
      <c r="O11" s="1">
        <v>3</v>
      </c>
      <c r="P11" s="1">
        <v>1237248</v>
      </c>
      <c r="Q11" s="1">
        <f t="shared" si="5"/>
        <v>77328</v>
      </c>
      <c r="R11" s="1">
        <f t="shared" si="6"/>
        <v>10752</v>
      </c>
      <c r="S11" s="1">
        <f t="shared" si="7"/>
        <v>6600</v>
      </c>
      <c r="T11" s="1">
        <f t="shared" si="8"/>
        <v>19332</v>
      </c>
      <c r="U11" s="1" t="s">
        <v>10</v>
      </c>
    </row>
    <row r="12" spans="1:22">
      <c r="A12" s="1">
        <v>50</v>
      </c>
      <c r="B12" s="1">
        <v>9</v>
      </c>
      <c r="C12" s="1">
        <v>9</v>
      </c>
      <c r="D12" s="1">
        <v>2</v>
      </c>
      <c r="E12" s="1">
        <v>7992</v>
      </c>
      <c r="F12" s="1">
        <f t="shared" si="9"/>
        <v>2</v>
      </c>
      <c r="G12" s="1">
        <f t="shared" si="0"/>
        <v>8016</v>
      </c>
      <c r="H12" s="1">
        <v>4032</v>
      </c>
      <c r="I12" s="1">
        <f t="shared" si="10"/>
        <v>2</v>
      </c>
      <c r="J12" s="1">
        <v>3968</v>
      </c>
      <c r="K12" s="1">
        <f t="shared" si="11"/>
        <v>0</v>
      </c>
      <c r="L12" s="1">
        <f t="shared" si="2"/>
        <v>48</v>
      </c>
      <c r="M12" s="1">
        <f t="shared" si="3"/>
        <v>128</v>
      </c>
      <c r="N12" s="1">
        <f t="shared" si="4"/>
        <v>12288</v>
      </c>
      <c r="O12" s="1">
        <v>3</v>
      </c>
      <c r="P12" s="1">
        <v>1237248</v>
      </c>
      <c r="Q12" s="1">
        <f t="shared" si="5"/>
        <v>77328</v>
      </c>
      <c r="R12" s="1">
        <f t="shared" si="6"/>
        <v>12288</v>
      </c>
      <c r="S12" s="1">
        <f t="shared" si="7"/>
        <v>6600</v>
      </c>
      <c r="T12" s="1">
        <f t="shared" si="8"/>
        <v>19332</v>
      </c>
      <c r="U12" s="1" t="s">
        <v>10</v>
      </c>
    </row>
    <row r="13" spans="1:22">
      <c r="A13" s="1">
        <v>50</v>
      </c>
      <c r="B13" s="2">
        <v>9</v>
      </c>
      <c r="C13" s="1">
        <v>10</v>
      </c>
      <c r="D13" s="1">
        <v>4</v>
      </c>
      <c r="E13" s="2">
        <v>7992</v>
      </c>
      <c r="F13" s="1">
        <f t="shared" si="9"/>
        <v>2</v>
      </c>
      <c r="G13" s="1">
        <f t="shared" si="0"/>
        <v>8016</v>
      </c>
      <c r="H13" s="1">
        <v>4032</v>
      </c>
      <c r="I13" s="1">
        <f t="shared" si="10"/>
        <v>2</v>
      </c>
      <c r="J13" s="1">
        <v>3968</v>
      </c>
      <c r="K13" s="1">
        <f t="shared" si="11"/>
        <v>0</v>
      </c>
      <c r="L13" s="1">
        <f t="shared" si="2"/>
        <v>48</v>
      </c>
      <c r="M13" s="1">
        <f t="shared" si="3"/>
        <v>128</v>
      </c>
      <c r="N13" s="1">
        <f t="shared" si="4"/>
        <v>12288</v>
      </c>
      <c r="O13" s="1">
        <v>3</v>
      </c>
      <c r="P13" s="1">
        <v>1237248</v>
      </c>
      <c r="Q13" s="1">
        <f t="shared" si="5"/>
        <v>77328</v>
      </c>
      <c r="R13" s="1">
        <f t="shared" si="6"/>
        <v>12288</v>
      </c>
      <c r="S13" s="1">
        <f t="shared" si="7"/>
        <v>13200</v>
      </c>
      <c r="T13" s="1">
        <f t="shared" si="8"/>
        <v>19332</v>
      </c>
      <c r="U13" s="1" t="s">
        <v>10</v>
      </c>
    </row>
    <row r="14" spans="1:22">
      <c r="A14" s="1">
        <v>50</v>
      </c>
      <c r="B14" s="1">
        <v>10</v>
      </c>
      <c r="C14" s="1">
        <v>11</v>
      </c>
      <c r="D14" s="1">
        <v>4</v>
      </c>
      <c r="E14" s="1">
        <v>8760</v>
      </c>
      <c r="F14" s="1">
        <f t="shared" si="9"/>
        <v>2</v>
      </c>
      <c r="G14" s="1">
        <f t="shared" si="0"/>
        <v>8784</v>
      </c>
      <c r="H14" s="1">
        <v>4416</v>
      </c>
      <c r="I14" s="1">
        <f t="shared" si="10"/>
        <v>2</v>
      </c>
      <c r="J14" s="1">
        <v>4352</v>
      </c>
      <c r="K14" s="1">
        <f t="shared" si="11"/>
        <v>0</v>
      </c>
      <c r="L14" s="1">
        <f t="shared" si="2"/>
        <v>48</v>
      </c>
      <c r="M14" s="1">
        <f t="shared" si="3"/>
        <v>140</v>
      </c>
      <c r="N14" s="1">
        <f t="shared" si="4"/>
        <v>13440</v>
      </c>
      <c r="O14" s="1">
        <v>3</v>
      </c>
      <c r="P14" s="1">
        <v>1237248</v>
      </c>
      <c r="Q14" s="1">
        <f t="shared" si="5"/>
        <v>77328</v>
      </c>
      <c r="R14" s="1">
        <f t="shared" si="6"/>
        <v>13440</v>
      </c>
      <c r="S14" s="1">
        <f t="shared" si="7"/>
        <v>13200</v>
      </c>
      <c r="T14" s="1">
        <f t="shared" si="8"/>
        <v>19332</v>
      </c>
      <c r="U14" s="1" t="s">
        <v>10</v>
      </c>
    </row>
    <row r="15" spans="1:22">
      <c r="A15" s="1">
        <v>50</v>
      </c>
      <c r="B15" s="1">
        <v>11</v>
      </c>
      <c r="C15" s="1">
        <v>12</v>
      </c>
      <c r="D15" s="1">
        <v>4</v>
      </c>
      <c r="E15" s="1">
        <v>9912</v>
      </c>
      <c r="F15" s="1">
        <f t="shared" si="9"/>
        <v>2</v>
      </c>
      <c r="G15" s="1">
        <f t="shared" si="0"/>
        <v>9936</v>
      </c>
      <c r="H15" s="1">
        <v>4992</v>
      </c>
      <c r="I15" s="1">
        <f t="shared" si="10"/>
        <v>2</v>
      </c>
      <c r="J15" s="1">
        <v>4928</v>
      </c>
      <c r="K15" s="1">
        <f t="shared" si="11"/>
        <v>0</v>
      </c>
      <c r="L15" s="1">
        <f t="shared" si="2"/>
        <v>48</v>
      </c>
      <c r="M15" s="1">
        <f t="shared" si="3"/>
        <v>158</v>
      </c>
      <c r="N15" s="1">
        <f t="shared" si="4"/>
        <v>15168</v>
      </c>
      <c r="O15" s="1">
        <v>3</v>
      </c>
      <c r="P15" s="1">
        <v>1237248</v>
      </c>
      <c r="Q15" s="1">
        <f t="shared" si="5"/>
        <v>77328</v>
      </c>
      <c r="R15" s="1">
        <f t="shared" si="6"/>
        <v>15168</v>
      </c>
      <c r="S15" s="1">
        <f t="shared" si="7"/>
        <v>13200</v>
      </c>
      <c r="T15" s="1">
        <f t="shared" si="8"/>
        <v>19332</v>
      </c>
      <c r="U15" s="1" t="s">
        <v>10</v>
      </c>
    </row>
    <row r="16" spans="1:22">
      <c r="A16" s="1">
        <v>50</v>
      </c>
      <c r="B16" s="1">
        <v>12</v>
      </c>
      <c r="C16" s="1">
        <v>13</v>
      </c>
      <c r="D16" s="1">
        <v>4</v>
      </c>
      <c r="E16" s="1">
        <v>11448</v>
      </c>
      <c r="F16" s="1">
        <f t="shared" si="9"/>
        <v>2</v>
      </c>
      <c r="G16" s="1">
        <f t="shared" si="0"/>
        <v>11472</v>
      </c>
      <c r="H16" s="1">
        <v>5760</v>
      </c>
      <c r="I16" s="1">
        <f t="shared" si="10"/>
        <v>2</v>
      </c>
      <c r="J16" s="1">
        <v>5696</v>
      </c>
      <c r="K16" s="1">
        <f t="shared" si="11"/>
        <v>0</v>
      </c>
      <c r="L16" s="1">
        <f t="shared" si="2"/>
        <v>48</v>
      </c>
      <c r="M16" s="1">
        <f t="shared" si="3"/>
        <v>182</v>
      </c>
      <c r="N16" s="1">
        <f t="shared" si="4"/>
        <v>17472</v>
      </c>
      <c r="O16" s="1">
        <v>3</v>
      </c>
      <c r="P16" s="1">
        <v>1237248</v>
      </c>
      <c r="Q16" s="1">
        <f t="shared" si="5"/>
        <v>77328</v>
      </c>
      <c r="R16" s="1">
        <f t="shared" si="6"/>
        <v>17472</v>
      </c>
      <c r="S16" s="1">
        <f t="shared" si="7"/>
        <v>13200</v>
      </c>
      <c r="T16" s="1">
        <f t="shared" si="8"/>
        <v>19332</v>
      </c>
      <c r="U16" s="1" t="s">
        <v>10</v>
      </c>
    </row>
    <row r="17" spans="1:21">
      <c r="A17" s="1">
        <v>50</v>
      </c>
      <c r="B17" s="1">
        <v>13</v>
      </c>
      <c r="C17" s="1">
        <v>14</v>
      </c>
      <c r="D17" s="1">
        <v>4</v>
      </c>
      <c r="E17" s="1">
        <v>12960</v>
      </c>
      <c r="F17" s="1">
        <f t="shared" si="9"/>
        <v>3</v>
      </c>
      <c r="G17" s="1">
        <f t="shared" si="0"/>
        <v>12984</v>
      </c>
      <c r="H17" s="1">
        <v>4352</v>
      </c>
      <c r="I17" s="1">
        <f t="shared" si="10"/>
        <v>2</v>
      </c>
      <c r="J17" s="1">
        <v>4288</v>
      </c>
      <c r="K17" s="1">
        <f t="shared" si="11"/>
        <v>1</v>
      </c>
      <c r="L17" s="1">
        <f t="shared" si="2"/>
        <v>8</v>
      </c>
      <c r="M17" s="1">
        <f t="shared" si="3"/>
        <v>137</v>
      </c>
      <c r="N17" s="1">
        <f t="shared" si="4"/>
        <v>13152</v>
      </c>
      <c r="O17" s="1">
        <v>3</v>
      </c>
      <c r="P17" s="1">
        <v>1237248</v>
      </c>
      <c r="Q17" s="1">
        <f t="shared" si="5"/>
        <v>77328</v>
      </c>
      <c r="R17" s="1">
        <f t="shared" si="6"/>
        <v>13152</v>
      </c>
      <c r="S17" s="1">
        <f t="shared" si="7"/>
        <v>8800</v>
      </c>
      <c r="T17" s="1">
        <f t="shared" si="8"/>
        <v>12888</v>
      </c>
      <c r="U17" s="1" t="s">
        <v>10</v>
      </c>
    </row>
    <row r="18" spans="1:21">
      <c r="A18" s="1">
        <v>50</v>
      </c>
      <c r="B18" s="1">
        <v>14</v>
      </c>
      <c r="C18" s="1">
        <v>15</v>
      </c>
      <c r="D18" s="1">
        <v>4</v>
      </c>
      <c r="E18" s="1">
        <v>14112</v>
      </c>
      <c r="F18" s="1">
        <f t="shared" si="9"/>
        <v>3</v>
      </c>
      <c r="G18" s="1">
        <f t="shared" si="0"/>
        <v>14136</v>
      </c>
      <c r="H18" s="1">
        <v>4736</v>
      </c>
      <c r="I18" s="1">
        <f t="shared" si="10"/>
        <v>2</v>
      </c>
      <c r="J18" s="1">
        <v>4672</v>
      </c>
      <c r="K18" s="1">
        <f t="shared" si="11"/>
        <v>1</v>
      </c>
      <c r="L18" s="1">
        <f t="shared" si="2"/>
        <v>8</v>
      </c>
      <c r="M18" s="1">
        <f t="shared" si="3"/>
        <v>149</v>
      </c>
      <c r="N18" s="1">
        <f t="shared" si="4"/>
        <v>14304</v>
      </c>
      <c r="O18" s="1">
        <v>3</v>
      </c>
      <c r="P18" s="1">
        <v>1237248</v>
      </c>
      <c r="Q18" s="1">
        <f t="shared" si="5"/>
        <v>77328</v>
      </c>
      <c r="R18" s="1">
        <f t="shared" si="6"/>
        <v>14304</v>
      </c>
      <c r="S18" s="1">
        <f t="shared" si="7"/>
        <v>8800</v>
      </c>
      <c r="T18" s="1">
        <f t="shared" si="8"/>
        <v>12888</v>
      </c>
      <c r="U18" s="1" t="s">
        <v>10</v>
      </c>
    </row>
    <row r="19" spans="1:21">
      <c r="A19" s="1">
        <v>50</v>
      </c>
      <c r="B19" s="1">
        <v>15</v>
      </c>
      <c r="C19" s="1">
        <v>16</v>
      </c>
      <c r="D19" s="1">
        <v>4</v>
      </c>
      <c r="E19" s="1">
        <v>15264</v>
      </c>
      <c r="F19" s="1">
        <f t="shared" si="9"/>
        <v>3</v>
      </c>
      <c r="G19" s="1">
        <f t="shared" si="0"/>
        <v>15288</v>
      </c>
      <c r="H19" s="1">
        <v>5120</v>
      </c>
      <c r="I19" s="1">
        <f t="shared" si="10"/>
        <v>2</v>
      </c>
      <c r="J19" s="1">
        <v>5056</v>
      </c>
      <c r="K19" s="1">
        <f t="shared" si="11"/>
        <v>1</v>
      </c>
      <c r="L19" s="1">
        <f t="shared" si="2"/>
        <v>8</v>
      </c>
      <c r="M19" s="1">
        <f t="shared" si="3"/>
        <v>161</v>
      </c>
      <c r="N19" s="1">
        <f t="shared" si="4"/>
        <v>15456</v>
      </c>
      <c r="O19" s="1">
        <v>3</v>
      </c>
      <c r="P19" s="1">
        <v>1237248</v>
      </c>
      <c r="Q19" s="1">
        <f t="shared" si="5"/>
        <v>77328</v>
      </c>
      <c r="R19" s="1">
        <f t="shared" si="6"/>
        <v>15456</v>
      </c>
      <c r="S19" s="1">
        <f t="shared" si="7"/>
        <v>8800</v>
      </c>
      <c r="T19" s="1">
        <f t="shared" si="8"/>
        <v>12888</v>
      </c>
      <c r="U19" s="1" t="s">
        <v>10</v>
      </c>
    </row>
    <row r="20" spans="1:21">
      <c r="A20" s="1">
        <v>50</v>
      </c>
      <c r="B20" s="2">
        <v>15</v>
      </c>
      <c r="C20" s="1">
        <v>17</v>
      </c>
      <c r="D20" s="1">
        <v>6</v>
      </c>
      <c r="E20" s="2">
        <v>15264</v>
      </c>
      <c r="F20" s="1">
        <f t="shared" si="9"/>
        <v>3</v>
      </c>
      <c r="G20" s="1">
        <f t="shared" si="0"/>
        <v>15288</v>
      </c>
      <c r="H20" s="1">
        <v>5120</v>
      </c>
      <c r="I20" s="1">
        <f t="shared" si="10"/>
        <v>2</v>
      </c>
      <c r="J20" s="1">
        <v>5056</v>
      </c>
      <c r="K20" s="1">
        <f t="shared" si="11"/>
        <v>1</v>
      </c>
      <c r="L20" s="1">
        <f t="shared" si="2"/>
        <v>8</v>
      </c>
      <c r="M20" s="1">
        <f t="shared" si="3"/>
        <v>161</v>
      </c>
      <c r="N20" s="1">
        <f t="shared" si="4"/>
        <v>15456</v>
      </c>
      <c r="O20" s="1">
        <v>3</v>
      </c>
      <c r="P20" s="1">
        <v>1237248</v>
      </c>
      <c r="Q20" s="1">
        <f t="shared" si="5"/>
        <v>77328</v>
      </c>
      <c r="R20" s="1">
        <f t="shared" si="6"/>
        <v>15456</v>
      </c>
      <c r="S20" s="1">
        <f t="shared" si="7"/>
        <v>13200</v>
      </c>
      <c r="T20" s="1">
        <f t="shared" si="8"/>
        <v>12888</v>
      </c>
      <c r="U20" s="1" t="s">
        <v>12</v>
      </c>
    </row>
    <row r="21" spans="1:21">
      <c r="A21" s="1">
        <v>50</v>
      </c>
      <c r="B21" s="1">
        <v>16</v>
      </c>
      <c r="C21" s="1">
        <v>18</v>
      </c>
      <c r="D21" s="1">
        <v>6</v>
      </c>
      <c r="E21" s="1">
        <v>16416</v>
      </c>
      <c r="F21" s="1">
        <f t="shared" si="9"/>
        <v>3</v>
      </c>
      <c r="G21" s="1">
        <f t="shared" si="0"/>
        <v>16440</v>
      </c>
      <c r="H21" s="1">
        <v>5504</v>
      </c>
      <c r="I21" s="1">
        <f t="shared" si="10"/>
        <v>2</v>
      </c>
      <c r="J21" s="1">
        <v>5440</v>
      </c>
      <c r="K21" s="1">
        <f t="shared" si="11"/>
        <v>1</v>
      </c>
      <c r="L21" s="1">
        <f t="shared" si="2"/>
        <v>8</v>
      </c>
      <c r="M21" s="1">
        <f t="shared" si="3"/>
        <v>173</v>
      </c>
      <c r="N21" s="1">
        <f t="shared" si="4"/>
        <v>16608</v>
      </c>
      <c r="O21" s="1">
        <v>3</v>
      </c>
      <c r="P21" s="1">
        <v>1237248</v>
      </c>
      <c r="Q21" s="1">
        <f t="shared" si="5"/>
        <v>77328</v>
      </c>
      <c r="R21" s="1">
        <f t="shared" si="6"/>
        <v>16608</v>
      </c>
      <c r="S21" s="1">
        <f t="shared" si="7"/>
        <v>13200</v>
      </c>
      <c r="T21" s="1">
        <f t="shared" si="8"/>
        <v>12888</v>
      </c>
      <c r="U21" s="1" t="s">
        <v>12</v>
      </c>
    </row>
    <row r="22" spans="1:21">
      <c r="A22" s="1">
        <v>50</v>
      </c>
      <c r="B22" s="1">
        <v>17</v>
      </c>
      <c r="C22" s="1">
        <v>19</v>
      </c>
      <c r="D22" s="1">
        <v>6</v>
      </c>
      <c r="E22" s="1">
        <v>18336</v>
      </c>
      <c r="F22" s="1">
        <f t="shared" si="9"/>
        <v>3</v>
      </c>
      <c r="G22" s="1">
        <f t="shared" si="0"/>
        <v>18360</v>
      </c>
      <c r="H22" s="1">
        <v>6144</v>
      </c>
      <c r="I22" s="1">
        <f t="shared" si="10"/>
        <v>2</v>
      </c>
      <c r="J22" s="1">
        <v>6080</v>
      </c>
      <c r="K22" s="1">
        <f t="shared" si="11"/>
        <v>1</v>
      </c>
      <c r="L22" s="1">
        <f t="shared" si="2"/>
        <v>8</v>
      </c>
      <c r="M22" s="1">
        <f t="shared" si="3"/>
        <v>193</v>
      </c>
      <c r="N22" s="1">
        <f t="shared" si="4"/>
        <v>18528</v>
      </c>
      <c r="O22" s="1">
        <v>3</v>
      </c>
      <c r="P22" s="1">
        <v>1237248</v>
      </c>
      <c r="Q22" s="1">
        <f t="shared" si="5"/>
        <v>77328</v>
      </c>
      <c r="R22" s="1">
        <f t="shared" si="6"/>
        <v>18528</v>
      </c>
      <c r="S22" s="1">
        <f t="shared" si="7"/>
        <v>13200</v>
      </c>
      <c r="T22" s="1">
        <f t="shared" si="8"/>
        <v>12888</v>
      </c>
      <c r="U22" s="1" t="s">
        <v>12</v>
      </c>
    </row>
    <row r="23" spans="1:21">
      <c r="A23" s="1">
        <v>50</v>
      </c>
      <c r="B23" s="1">
        <v>18</v>
      </c>
      <c r="C23" s="1">
        <v>20</v>
      </c>
      <c r="D23" s="1">
        <v>6</v>
      </c>
      <c r="E23" s="1">
        <v>19848</v>
      </c>
      <c r="F23" s="1">
        <f t="shared" si="9"/>
        <v>4</v>
      </c>
      <c r="G23" s="1">
        <f t="shared" si="0"/>
        <v>19872</v>
      </c>
      <c r="H23" s="1">
        <v>4992</v>
      </c>
      <c r="I23" s="1">
        <f t="shared" si="10"/>
        <v>3</v>
      </c>
      <c r="J23" s="1">
        <v>4928</v>
      </c>
      <c r="K23" s="1">
        <f t="shared" si="11"/>
        <v>1</v>
      </c>
      <c r="L23" s="1">
        <f t="shared" si="2"/>
        <v>32</v>
      </c>
      <c r="M23" s="1">
        <f t="shared" si="3"/>
        <v>158</v>
      </c>
      <c r="N23" s="1">
        <f t="shared" si="4"/>
        <v>15168</v>
      </c>
      <c r="O23" s="1">
        <v>3</v>
      </c>
      <c r="P23" s="1">
        <v>1237248</v>
      </c>
      <c r="Q23" s="1">
        <f t="shared" si="5"/>
        <v>77328</v>
      </c>
      <c r="R23" s="1">
        <f t="shared" si="6"/>
        <v>15168</v>
      </c>
      <c r="S23" s="1">
        <f t="shared" si="7"/>
        <v>9900</v>
      </c>
      <c r="T23" s="1">
        <f t="shared" si="8"/>
        <v>9666</v>
      </c>
      <c r="U23" s="1" t="s">
        <v>12</v>
      </c>
    </row>
    <row r="24" spans="1:21">
      <c r="A24" s="1">
        <v>50</v>
      </c>
      <c r="B24" s="1">
        <v>19</v>
      </c>
      <c r="C24" s="1">
        <v>21</v>
      </c>
      <c r="D24" s="1">
        <v>6</v>
      </c>
      <c r="E24" s="1">
        <v>21384</v>
      </c>
      <c r="F24" s="1">
        <f t="shared" si="9"/>
        <v>4</v>
      </c>
      <c r="G24" s="1">
        <f t="shared" si="0"/>
        <v>21408</v>
      </c>
      <c r="H24" s="1">
        <v>5376</v>
      </c>
      <c r="I24" s="1">
        <f t="shared" si="10"/>
        <v>3</v>
      </c>
      <c r="J24" s="1">
        <v>5312</v>
      </c>
      <c r="K24" s="1">
        <f t="shared" si="11"/>
        <v>1</v>
      </c>
      <c r="L24" s="1">
        <f t="shared" si="2"/>
        <v>32</v>
      </c>
      <c r="M24" s="1">
        <f t="shared" si="3"/>
        <v>170</v>
      </c>
      <c r="N24" s="1">
        <f t="shared" si="4"/>
        <v>16320</v>
      </c>
      <c r="O24" s="1">
        <v>3</v>
      </c>
      <c r="P24" s="1">
        <v>1237248</v>
      </c>
      <c r="Q24" s="1">
        <f t="shared" si="5"/>
        <v>77328</v>
      </c>
      <c r="R24" s="1">
        <f t="shared" si="6"/>
        <v>16320</v>
      </c>
      <c r="S24" s="1">
        <f t="shared" si="7"/>
        <v>9900</v>
      </c>
      <c r="T24" s="1">
        <f t="shared" si="8"/>
        <v>9666</v>
      </c>
      <c r="U24" s="1" t="s">
        <v>12</v>
      </c>
    </row>
    <row r="25" spans="1:21">
      <c r="A25" s="1">
        <v>50</v>
      </c>
      <c r="B25" s="1">
        <v>20</v>
      </c>
      <c r="C25" s="1">
        <v>22</v>
      </c>
      <c r="D25" s="1">
        <v>6</v>
      </c>
      <c r="E25" s="1">
        <v>22920</v>
      </c>
      <c r="F25" s="1">
        <f t="shared" si="9"/>
        <v>4</v>
      </c>
      <c r="G25" s="1">
        <f t="shared" si="0"/>
        <v>22944</v>
      </c>
      <c r="H25" s="1">
        <v>5760</v>
      </c>
      <c r="I25" s="1">
        <f t="shared" si="10"/>
        <v>3</v>
      </c>
      <c r="J25" s="1">
        <v>5696</v>
      </c>
      <c r="K25" s="1">
        <f t="shared" si="11"/>
        <v>1</v>
      </c>
      <c r="L25" s="1">
        <f t="shared" si="2"/>
        <v>32</v>
      </c>
      <c r="M25" s="1">
        <f t="shared" si="3"/>
        <v>182</v>
      </c>
      <c r="N25" s="1">
        <f t="shared" si="4"/>
        <v>17472</v>
      </c>
      <c r="O25" s="1">
        <v>3</v>
      </c>
      <c r="P25" s="1">
        <v>1237248</v>
      </c>
      <c r="Q25" s="1">
        <f t="shared" si="5"/>
        <v>77328</v>
      </c>
      <c r="R25" s="1">
        <f t="shared" si="6"/>
        <v>17472</v>
      </c>
      <c r="S25" s="1">
        <f t="shared" si="7"/>
        <v>9900</v>
      </c>
      <c r="T25" s="1">
        <f t="shared" si="8"/>
        <v>9666</v>
      </c>
      <c r="U25" s="1" t="s">
        <v>12</v>
      </c>
    </row>
    <row r="26" spans="1:21">
      <c r="A26" s="1">
        <v>50</v>
      </c>
      <c r="B26" s="1">
        <v>21</v>
      </c>
      <c r="C26" s="1">
        <v>23</v>
      </c>
      <c r="D26" s="1">
        <v>6</v>
      </c>
      <c r="E26" s="1">
        <v>25456</v>
      </c>
      <c r="F26" s="1">
        <f t="shared" si="9"/>
        <v>5</v>
      </c>
      <c r="G26" s="1">
        <f t="shared" si="0"/>
        <v>25480</v>
      </c>
      <c r="H26" s="1">
        <v>5120</v>
      </c>
      <c r="I26" s="1">
        <f t="shared" si="10"/>
        <v>4</v>
      </c>
      <c r="J26" s="1">
        <v>5056</v>
      </c>
      <c r="K26" s="1">
        <f t="shared" si="11"/>
        <v>1</v>
      </c>
      <c r="L26" s="1">
        <f t="shared" si="2"/>
        <v>56</v>
      </c>
      <c r="M26" s="1">
        <f t="shared" si="3"/>
        <v>162</v>
      </c>
      <c r="N26" s="1">
        <f t="shared" si="4"/>
        <v>15552</v>
      </c>
      <c r="O26" s="1">
        <v>3</v>
      </c>
      <c r="P26" s="1">
        <v>1237248</v>
      </c>
      <c r="Q26" s="1">
        <f t="shared" si="5"/>
        <v>77328</v>
      </c>
      <c r="R26" s="1">
        <f t="shared" si="6"/>
        <v>15465</v>
      </c>
      <c r="S26" s="1">
        <f t="shared" si="7"/>
        <v>7920</v>
      </c>
      <c r="T26" s="1">
        <f t="shared" si="8"/>
        <v>7732</v>
      </c>
      <c r="U26" s="1" t="s">
        <v>12</v>
      </c>
    </row>
    <row r="27" spans="1:21">
      <c r="A27" s="1">
        <v>50</v>
      </c>
      <c r="B27" s="1">
        <v>22</v>
      </c>
      <c r="C27" s="1">
        <v>24</v>
      </c>
      <c r="D27" s="1">
        <v>6</v>
      </c>
      <c r="E27" s="1">
        <v>27376</v>
      </c>
      <c r="F27" s="1">
        <f t="shared" si="9"/>
        <v>5</v>
      </c>
      <c r="G27" s="1">
        <f t="shared" si="0"/>
        <v>27400</v>
      </c>
      <c r="H27" s="1">
        <v>5504</v>
      </c>
      <c r="I27" s="1">
        <f t="shared" si="10"/>
        <v>4</v>
      </c>
      <c r="J27" s="1">
        <v>5440</v>
      </c>
      <c r="K27" s="1">
        <f t="shared" si="11"/>
        <v>1</v>
      </c>
      <c r="L27" s="1">
        <f t="shared" si="2"/>
        <v>56</v>
      </c>
      <c r="M27" s="1">
        <f t="shared" si="3"/>
        <v>174</v>
      </c>
      <c r="N27" s="1">
        <f t="shared" si="4"/>
        <v>16704</v>
      </c>
      <c r="O27" s="1">
        <v>3</v>
      </c>
      <c r="P27" s="1">
        <v>1237248</v>
      </c>
      <c r="Q27" s="1">
        <f t="shared" si="5"/>
        <v>77328</v>
      </c>
      <c r="R27" s="1">
        <f t="shared" si="6"/>
        <v>15465</v>
      </c>
      <c r="S27" s="1">
        <f t="shared" si="7"/>
        <v>7920</v>
      </c>
      <c r="T27" s="1">
        <f t="shared" si="8"/>
        <v>7732</v>
      </c>
      <c r="U27" s="1" t="s">
        <v>12</v>
      </c>
    </row>
    <row r="28" spans="1:21">
      <c r="A28" s="1">
        <v>50</v>
      </c>
      <c r="B28" s="1">
        <v>23</v>
      </c>
      <c r="C28" s="1">
        <v>25</v>
      </c>
      <c r="D28" s="1">
        <v>6</v>
      </c>
      <c r="E28" s="1">
        <v>28336</v>
      </c>
      <c r="F28" s="1">
        <f t="shared" si="9"/>
        <v>5</v>
      </c>
      <c r="G28" s="1">
        <f t="shared" si="0"/>
        <v>28360</v>
      </c>
      <c r="H28" s="1">
        <v>5696</v>
      </c>
      <c r="I28" s="1">
        <f t="shared" si="10"/>
        <v>4</v>
      </c>
      <c r="J28" s="1">
        <v>5632</v>
      </c>
      <c r="K28" s="1">
        <f t="shared" si="11"/>
        <v>1</v>
      </c>
      <c r="L28" s="1">
        <f t="shared" si="2"/>
        <v>56</v>
      </c>
      <c r="M28" s="1">
        <f t="shared" si="3"/>
        <v>180</v>
      </c>
      <c r="N28" s="1">
        <f t="shared" si="4"/>
        <v>17280</v>
      </c>
      <c r="O28" s="1">
        <v>3</v>
      </c>
      <c r="P28" s="1">
        <v>1237248</v>
      </c>
      <c r="Q28" s="1">
        <f t="shared" si="5"/>
        <v>77328</v>
      </c>
      <c r="R28" s="1">
        <f t="shared" si="6"/>
        <v>15465</v>
      </c>
      <c r="S28" s="1">
        <f t="shared" si="7"/>
        <v>7920</v>
      </c>
      <c r="T28" s="1">
        <f t="shared" si="8"/>
        <v>7732</v>
      </c>
      <c r="U28" s="1" t="s">
        <v>12</v>
      </c>
    </row>
    <row r="29" spans="1:21">
      <c r="A29" s="1">
        <v>50</v>
      </c>
      <c r="B29" s="1">
        <v>24</v>
      </c>
      <c r="C29" s="1">
        <v>26</v>
      </c>
      <c r="D29" s="1">
        <v>6</v>
      </c>
      <c r="E29" s="1">
        <v>30576</v>
      </c>
      <c r="F29" s="1">
        <f t="shared" si="9"/>
        <v>5</v>
      </c>
      <c r="G29" s="1">
        <f t="shared" si="0"/>
        <v>30600</v>
      </c>
      <c r="H29" s="1">
        <v>6144</v>
      </c>
      <c r="I29" s="1">
        <f t="shared" si="10"/>
        <v>4</v>
      </c>
      <c r="J29" s="1">
        <v>6080</v>
      </c>
      <c r="K29" s="1">
        <f t="shared" si="11"/>
        <v>1</v>
      </c>
      <c r="L29" s="1">
        <f t="shared" si="2"/>
        <v>56</v>
      </c>
      <c r="M29" s="1">
        <f t="shared" si="3"/>
        <v>194</v>
      </c>
      <c r="N29" s="1">
        <f t="shared" si="4"/>
        <v>18624</v>
      </c>
      <c r="O29" s="1">
        <v>3</v>
      </c>
      <c r="P29" s="1">
        <v>1237248</v>
      </c>
      <c r="Q29" s="1">
        <f t="shared" si="5"/>
        <v>77328</v>
      </c>
      <c r="R29" s="1">
        <f t="shared" si="6"/>
        <v>15465</v>
      </c>
      <c r="S29" s="1">
        <f t="shared" si="7"/>
        <v>7920</v>
      </c>
      <c r="T29" s="1">
        <f t="shared" si="8"/>
        <v>7732</v>
      </c>
      <c r="U29" s="1" t="s">
        <v>12</v>
      </c>
    </row>
    <row r="30" spans="1:21">
      <c r="A30" s="1">
        <v>50</v>
      </c>
      <c r="B30" s="1">
        <v>25</v>
      </c>
      <c r="C30" s="1">
        <v>27</v>
      </c>
      <c r="D30" s="1">
        <v>6</v>
      </c>
      <c r="E30" s="1">
        <v>31704</v>
      </c>
      <c r="F30" s="1">
        <f t="shared" si="9"/>
        <v>6</v>
      </c>
      <c r="G30" s="1">
        <f t="shared" si="0"/>
        <v>31728</v>
      </c>
      <c r="H30" s="1">
        <v>5312</v>
      </c>
      <c r="I30" s="1">
        <f t="shared" si="10"/>
        <v>4</v>
      </c>
      <c r="J30" s="1">
        <v>5248</v>
      </c>
      <c r="K30" s="1">
        <f t="shared" si="11"/>
        <v>2</v>
      </c>
      <c r="L30" s="1">
        <f t="shared" si="2"/>
        <v>16</v>
      </c>
      <c r="M30" s="1">
        <f t="shared" si="3"/>
        <v>167</v>
      </c>
      <c r="N30" s="1">
        <f t="shared" si="4"/>
        <v>16032</v>
      </c>
      <c r="O30" s="1">
        <v>3</v>
      </c>
      <c r="P30" s="1">
        <v>1237248</v>
      </c>
      <c r="Q30" s="1">
        <f t="shared" si="5"/>
        <v>77328</v>
      </c>
      <c r="R30" s="1">
        <f t="shared" si="6"/>
        <v>12888</v>
      </c>
      <c r="S30" s="1">
        <f t="shared" si="7"/>
        <v>6600</v>
      </c>
      <c r="T30" s="1">
        <f t="shared" si="8"/>
        <v>6444</v>
      </c>
      <c r="U30" s="1" t="s">
        <v>12</v>
      </c>
    </row>
    <row r="31" spans="1:21">
      <c r="A31" s="1">
        <v>50</v>
      </c>
      <c r="B31" s="1">
        <v>26</v>
      </c>
      <c r="C31" s="1">
        <v>28</v>
      </c>
      <c r="D31" s="1">
        <v>6</v>
      </c>
      <c r="E31" s="1">
        <v>36696</v>
      </c>
      <c r="F31" s="1">
        <f t="shared" si="9"/>
        <v>6</v>
      </c>
      <c r="G31" s="1">
        <f t="shared" si="0"/>
        <v>36720</v>
      </c>
      <c r="H31" s="1">
        <v>6144</v>
      </c>
      <c r="I31" s="1">
        <f t="shared" si="10"/>
        <v>4</v>
      </c>
      <c r="J31" s="1">
        <v>6080</v>
      </c>
      <c r="K31" s="1">
        <f t="shared" si="11"/>
        <v>2</v>
      </c>
      <c r="L31" s="1">
        <f t="shared" si="2"/>
        <v>16</v>
      </c>
      <c r="M31" s="1">
        <f t="shared" si="3"/>
        <v>193</v>
      </c>
      <c r="N31" s="1">
        <f t="shared" si="4"/>
        <v>18528</v>
      </c>
      <c r="O31" s="1">
        <v>3</v>
      </c>
      <c r="P31" s="1">
        <v>1237248</v>
      </c>
      <c r="Q31" s="1">
        <f t="shared" si="5"/>
        <v>77328</v>
      </c>
      <c r="R31" s="1">
        <f t="shared" si="6"/>
        <v>12888</v>
      </c>
      <c r="S31" s="1">
        <f t="shared" si="7"/>
        <v>6600</v>
      </c>
      <c r="T31" s="1">
        <f t="shared" si="8"/>
        <v>6444</v>
      </c>
      <c r="U31" s="1" t="s">
        <v>12</v>
      </c>
    </row>
  </sheetData>
  <mergeCells count="22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S1:S2"/>
    <mergeCell ref="T1:T2"/>
    <mergeCell ref="U1:U2"/>
    <mergeCell ref="V1:V2"/>
    <mergeCell ref="M1:M2"/>
    <mergeCell ref="N1:N2"/>
    <mergeCell ref="O1:O2"/>
    <mergeCell ref="P1:P2"/>
    <mergeCell ref="Q1:Q2"/>
    <mergeCell ref="R1:R2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V31"/>
  <sheetViews>
    <sheetView zoomScale="130" zoomScaleNormal="130" workbookViewId="0">
      <selection activeCell="D28" sqref="D28"/>
    </sheetView>
  </sheetViews>
  <sheetFormatPr defaultRowHeight="13.5"/>
  <sheetData>
    <row r="1" spans="1:22" ht="13.5" customHeight="1">
      <c r="A1" s="8" t="s">
        <v>21</v>
      </c>
      <c r="B1" s="8" t="s">
        <v>22</v>
      </c>
      <c r="C1" s="8" t="s">
        <v>23</v>
      </c>
      <c r="D1" s="8" t="s">
        <v>24</v>
      </c>
      <c r="E1" s="8" t="s">
        <v>20</v>
      </c>
      <c r="F1" s="8" t="s">
        <v>19</v>
      </c>
      <c r="G1" s="8" t="s">
        <v>0</v>
      </c>
      <c r="H1" s="8" t="s">
        <v>1</v>
      </c>
      <c r="I1" s="8" t="s">
        <v>2</v>
      </c>
      <c r="J1" s="8" t="s">
        <v>3</v>
      </c>
      <c r="K1" s="8" t="s">
        <v>4</v>
      </c>
      <c r="L1" s="8" t="s">
        <v>5</v>
      </c>
      <c r="M1" s="8" t="s">
        <v>6</v>
      </c>
      <c r="N1" s="8" t="s">
        <v>18</v>
      </c>
      <c r="O1" s="8" t="s">
        <v>7</v>
      </c>
      <c r="P1" s="8" t="s">
        <v>15</v>
      </c>
      <c r="Q1" s="8" t="s">
        <v>17</v>
      </c>
      <c r="R1" s="8" t="s">
        <v>16</v>
      </c>
      <c r="S1" s="8" t="s">
        <v>8</v>
      </c>
      <c r="T1" s="8" t="s">
        <v>14</v>
      </c>
      <c r="U1" s="8" t="s">
        <v>9</v>
      </c>
      <c r="V1" s="8"/>
    </row>
    <row r="2" spans="1:2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>
      <c r="A3" s="1">
        <v>50</v>
      </c>
      <c r="B3" s="1">
        <v>0</v>
      </c>
      <c r="C3" s="1">
        <v>0</v>
      </c>
      <c r="D3" s="1">
        <v>2</v>
      </c>
      <c r="E3" s="1">
        <v>1384</v>
      </c>
      <c r="F3" s="1">
        <v>1</v>
      </c>
      <c r="G3" s="1">
        <f>E3+24</f>
        <v>1408</v>
      </c>
      <c r="H3" s="1">
        <f>G3/F3</f>
        <v>1408</v>
      </c>
      <c r="I3" s="1">
        <v>1</v>
      </c>
      <c r="J3" s="1">
        <v>0</v>
      </c>
      <c r="K3" s="1">
        <v>0</v>
      </c>
      <c r="L3" s="1">
        <f>I3*H3+K3*J3-G3</f>
        <v>0</v>
      </c>
      <c r="M3" s="1">
        <f>CEILING((H3+L3+4)/32,1)</f>
        <v>45</v>
      </c>
      <c r="N3" s="1">
        <f>M3*32*3</f>
        <v>4320</v>
      </c>
      <c r="O3" s="1">
        <v>4</v>
      </c>
      <c r="P3" s="1">
        <v>1827072</v>
      </c>
      <c r="Q3" s="1">
        <f>FLOOR(P3/1/2/8,1)</f>
        <v>114192</v>
      </c>
      <c r="R3" s="1">
        <f>MIN(FLOOR(Q3/F3,1),N3)</f>
        <v>4320</v>
      </c>
      <c r="S3" s="1">
        <f>FLOOR(132*A3*D3/D3/2/F3,1)*D3*2</f>
        <v>13200</v>
      </c>
      <c r="T3" s="1">
        <f>FLOOR(P3/F3/2/2/8,1)</f>
        <v>57096</v>
      </c>
      <c r="U3" s="1" t="s">
        <v>10</v>
      </c>
    </row>
    <row r="4" spans="1:22">
      <c r="A4" s="1">
        <v>50</v>
      </c>
      <c r="B4" s="1">
        <v>1</v>
      </c>
      <c r="C4" s="1">
        <v>1</v>
      </c>
      <c r="D4" s="1">
        <v>2</v>
      </c>
      <c r="E4" s="1">
        <v>1800</v>
      </c>
      <c r="F4" s="1">
        <v>1</v>
      </c>
      <c r="G4" s="1">
        <f t="shared" ref="G4:G31" si="0">E4+24</f>
        <v>1824</v>
      </c>
      <c r="H4" s="1">
        <f t="shared" ref="H4:H9" si="1">G4/F4</f>
        <v>1824</v>
      </c>
      <c r="I4" s="1">
        <v>1</v>
      </c>
      <c r="J4" s="1">
        <v>0</v>
      </c>
      <c r="K4" s="1">
        <v>0</v>
      </c>
      <c r="L4" s="1">
        <f t="shared" ref="L4:L31" si="2">I4*H4+K4*J4-G4</f>
        <v>0</v>
      </c>
      <c r="M4" s="1">
        <f t="shared" ref="M4:M31" si="3">CEILING((H4+L4+4)/32,1)</f>
        <v>58</v>
      </c>
      <c r="N4" s="1">
        <f t="shared" ref="N4:N31" si="4">M4*32*3</f>
        <v>5568</v>
      </c>
      <c r="O4" s="1">
        <v>4</v>
      </c>
      <c r="P4" s="1">
        <v>1827072</v>
      </c>
      <c r="Q4" s="1">
        <f t="shared" ref="Q4:Q31" si="5">FLOOR(P4/1/2/8,1)</f>
        <v>114192</v>
      </c>
      <c r="R4" s="1">
        <f t="shared" ref="R4:R31" si="6">MIN(FLOOR(Q4/F4,1),N4)</f>
        <v>5568</v>
      </c>
      <c r="S4" s="1">
        <f t="shared" ref="S4:S31" si="7">FLOOR(132*A4*D4/D4/2/F4,1)*D4*2</f>
        <v>13200</v>
      </c>
      <c r="T4" s="1">
        <f t="shared" ref="T4:T31" si="8">FLOOR(P4/F4/2/2/8,1)</f>
        <v>57096</v>
      </c>
      <c r="U4" s="1" t="s">
        <v>10</v>
      </c>
    </row>
    <row r="5" spans="1:22">
      <c r="A5" s="1">
        <v>50</v>
      </c>
      <c r="B5" s="1">
        <v>2</v>
      </c>
      <c r="C5" s="1">
        <v>2</v>
      </c>
      <c r="D5" s="1">
        <v>2</v>
      </c>
      <c r="E5" s="1">
        <v>2216</v>
      </c>
      <c r="F5" s="1">
        <v>1</v>
      </c>
      <c r="G5" s="1">
        <f t="shared" si="0"/>
        <v>2240</v>
      </c>
      <c r="H5" s="1">
        <f t="shared" si="1"/>
        <v>2240</v>
      </c>
      <c r="I5" s="1">
        <v>1</v>
      </c>
      <c r="J5" s="1">
        <v>0</v>
      </c>
      <c r="K5" s="1">
        <v>0</v>
      </c>
      <c r="L5" s="1">
        <f t="shared" si="2"/>
        <v>0</v>
      </c>
      <c r="M5" s="1">
        <f t="shared" si="3"/>
        <v>71</v>
      </c>
      <c r="N5" s="1">
        <f t="shared" si="4"/>
        <v>6816</v>
      </c>
      <c r="O5" s="1">
        <v>4</v>
      </c>
      <c r="P5" s="1">
        <v>1827072</v>
      </c>
      <c r="Q5" s="1">
        <f t="shared" si="5"/>
        <v>114192</v>
      </c>
      <c r="R5" s="1">
        <f t="shared" si="6"/>
        <v>6816</v>
      </c>
      <c r="S5" s="1">
        <f t="shared" si="7"/>
        <v>13200</v>
      </c>
      <c r="T5" s="1">
        <f t="shared" si="8"/>
        <v>57096</v>
      </c>
      <c r="U5" s="1" t="s">
        <v>10</v>
      </c>
    </row>
    <row r="6" spans="1:22">
      <c r="A6" s="1">
        <v>50</v>
      </c>
      <c r="B6" s="1">
        <v>3</v>
      </c>
      <c r="C6" s="1">
        <v>3</v>
      </c>
      <c r="D6" s="1">
        <v>2</v>
      </c>
      <c r="E6" s="1">
        <v>2856</v>
      </c>
      <c r="F6" s="1">
        <v>1</v>
      </c>
      <c r="G6" s="1">
        <f t="shared" si="0"/>
        <v>2880</v>
      </c>
      <c r="H6" s="1">
        <f t="shared" si="1"/>
        <v>2880</v>
      </c>
      <c r="I6" s="1">
        <v>1</v>
      </c>
      <c r="J6" s="1">
        <v>0</v>
      </c>
      <c r="K6" s="1">
        <v>0</v>
      </c>
      <c r="L6" s="1">
        <f t="shared" si="2"/>
        <v>0</v>
      </c>
      <c r="M6" s="1">
        <f t="shared" si="3"/>
        <v>91</v>
      </c>
      <c r="N6" s="1">
        <f t="shared" si="4"/>
        <v>8736</v>
      </c>
      <c r="O6" s="1">
        <v>4</v>
      </c>
      <c r="P6" s="1">
        <v>1827072</v>
      </c>
      <c r="Q6" s="1">
        <f t="shared" si="5"/>
        <v>114192</v>
      </c>
      <c r="R6" s="1">
        <f t="shared" si="6"/>
        <v>8736</v>
      </c>
      <c r="S6" s="1">
        <f t="shared" si="7"/>
        <v>13200</v>
      </c>
      <c r="T6" s="1">
        <f t="shared" si="8"/>
        <v>57096</v>
      </c>
      <c r="U6" s="1" t="s">
        <v>10</v>
      </c>
    </row>
    <row r="7" spans="1:22">
      <c r="A7" s="1">
        <v>50</v>
      </c>
      <c r="B7" s="1">
        <v>4</v>
      </c>
      <c r="C7" s="1">
        <v>4</v>
      </c>
      <c r="D7" s="1">
        <v>2</v>
      </c>
      <c r="E7" s="1">
        <v>3624</v>
      </c>
      <c r="F7" s="1">
        <v>1</v>
      </c>
      <c r="G7" s="1">
        <f t="shared" si="0"/>
        <v>3648</v>
      </c>
      <c r="H7" s="1">
        <f t="shared" si="1"/>
        <v>3648</v>
      </c>
      <c r="I7" s="1">
        <v>1</v>
      </c>
      <c r="J7" s="1">
        <v>0</v>
      </c>
      <c r="K7" s="1">
        <v>0</v>
      </c>
      <c r="L7" s="1">
        <f t="shared" si="2"/>
        <v>0</v>
      </c>
      <c r="M7" s="1">
        <f t="shared" si="3"/>
        <v>115</v>
      </c>
      <c r="N7" s="1">
        <f t="shared" si="4"/>
        <v>11040</v>
      </c>
      <c r="O7" s="1">
        <v>4</v>
      </c>
      <c r="P7" s="1">
        <v>1827072</v>
      </c>
      <c r="Q7" s="1">
        <f t="shared" si="5"/>
        <v>114192</v>
      </c>
      <c r="R7" s="1">
        <f t="shared" si="6"/>
        <v>11040</v>
      </c>
      <c r="S7" s="1">
        <f t="shared" si="7"/>
        <v>13200</v>
      </c>
      <c r="T7" s="1">
        <f t="shared" si="8"/>
        <v>57096</v>
      </c>
      <c r="U7" s="1" t="s">
        <v>10</v>
      </c>
    </row>
    <row r="8" spans="1:22">
      <c r="A8" s="1">
        <v>50</v>
      </c>
      <c r="B8" s="1">
        <v>5</v>
      </c>
      <c r="C8" s="1">
        <v>5</v>
      </c>
      <c r="D8" s="1">
        <v>2</v>
      </c>
      <c r="E8" s="1">
        <v>4392</v>
      </c>
      <c r="F8" s="1">
        <v>1</v>
      </c>
      <c r="G8" s="1">
        <f t="shared" si="0"/>
        <v>4416</v>
      </c>
      <c r="H8" s="1">
        <f t="shared" si="1"/>
        <v>4416</v>
      </c>
      <c r="I8" s="1">
        <v>1</v>
      </c>
      <c r="J8" s="1">
        <v>0</v>
      </c>
      <c r="K8" s="1">
        <v>0</v>
      </c>
      <c r="L8" s="1">
        <f t="shared" si="2"/>
        <v>0</v>
      </c>
      <c r="M8" s="1">
        <f t="shared" si="3"/>
        <v>139</v>
      </c>
      <c r="N8" s="1">
        <f t="shared" si="4"/>
        <v>13344</v>
      </c>
      <c r="O8" s="1">
        <v>4</v>
      </c>
      <c r="P8" s="1">
        <v>1827072</v>
      </c>
      <c r="Q8" s="1">
        <f t="shared" si="5"/>
        <v>114192</v>
      </c>
      <c r="R8" s="1">
        <f t="shared" si="6"/>
        <v>13344</v>
      </c>
      <c r="S8" s="1">
        <f t="shared" si="7"/>
        <v>13200</v>
      </c>
      <c r="T8" s="1">
        <f t="shared" si="8"/>
        <v>57096</v>
      </c>
      <c r="U8" s="1" t="s">
        <v>10</v>
      </c>
    </row>
    <row r="9" spans="1:22">
      <c r="A9" s="1">
        <v>50</v>
      </c>
      <c r="B9" s="1">
        <v>6</v>
      </c>
      <c r="C9" s="1">
        <v>6</v>
      </c>
      <c r="D9" s="1">
        <v>2</v>
      </c>
      <c r="E9" s="1">
        <v>5160</v>
      </c>
      <c r="F9" s="1">
        <v>1</v>
      </c>
      <c r="G9" s="1">
        <f t="shared" si="0"/>
        <v>5184</v>
      </c>
      <c r="H9" s="1">
        <f t="shared" si="1"/>
        <v>5184</v>
      </c>
      <c r="I9" s="1">
        <v>1</v>
      </c>
      <c r="J9" s="1">
        <v>0</v>
      </c>
      <c r="K9" s="1">
        <v>0</v>
      </c>
      <c r="L9" s="1">
        <f t="shared" si="2"/>
        <v>0</v>
      </c>
      <c r="M9" s="1">
        <f t="shared" si="3"/>
        <v>163</v>
      </c>
      <c r="N9" s="1">
        <f t="shared" si="4"/>
        <v>15648</v>
      </c>
      <c r="O9" s="1">
        <v>4</v>
      </c>
      <c r="P9" s="1">
        <v>1827072</v>
      </c>
      <c r="Q9" s="1">
        <f t="shared" si="5"/>
        <v>114192</v>
      </c>
      <c r="R9" s="1">
        <f t="shared" si="6"/>
        <v>15648</v>
      </c>
      <c r="S9" s="1">
        <f t="shared" si="7"/>
        <v>13200</v>
      </c>
      <c r="T9" s="1">
        <f t="shared" si="8"/>
        <v>57096</v>
      </c>
      <c r="U9" s="1" t="s">
        <v>10</v>
      </c>
    </row>
    <row r="10" spans="1:22">
      <c r="A10" s="1">
        <v>50</v>
      </c>
      <c r="B10" s="1">
        <v>7</v>
      </c>
      <c r="C10" s="1">
        <v>7</v>
      </c>
      <c r="D10" s="1">
        <v>2</v>
      </c>
      <c r="E10" s="1">
        <v>6200</v>
      </c>
      <c r="F10" s="1">
        <f t="shared" ref="F10:F31" si="9">CEILING(((E10+24)/(6144-24)),1)</f>
        <v>2</v>
      </c>
      <c r="G10" s="1">
        <f t="shared" si="0"/>
        <v>6224</v>
      </c>
      <c r="H10" s="1">
        <v>3136</v>
      </c>
      <c r="I10" s="1">
        <f t="shared" ref="I10:I31" si="10">F10-K10</f>
        <v>2</v>
      </c>
      <c r="J10" s="1">
        <v>3072</v>
      </c>
      <c r="K10" s="1">
        <f t="shared" ref="K10:K31" si="11">FLOOR((F10*H10-G10)/(H10-J10),1)</f>
        <v>0</v>
      </c>
      <c r="L10" s="1">
        <f t="shared" si="2"/>
        <v>48</v>
      </c>
      <c r="M10" s="1">
        <f t="shared" si="3"/>
        <v>100</v>
      </c>
      <c r="N10" s="1">
        <f t="shared" si="4"/>
        <v>9600</v>
      </c>
      <c r="O10" s="1">
        <v>4</v>
      </c>
      <c r="P10" s="1">
        <v>1827072</v>
      </c>
      <c r="Q10" s="1">
        <f t="shared" si="5"/>
        <v>114192</v>
      </c>
      <c r="R10" s="1">
        <f t="shared" si="6"/>
        <v>9600</v>
      </c>
      <c r="S10" s="1">
        <f>FLOOR(132*A10*D10/D10/2/F10,1)*D10*2</f>
        <v>6600</v>
      </c>
      <c r="T10" s="1">
        <f t="shared" si="8"/>
        <v>28548</v>
      </c>
      <c r="U10" s="1" t="s">
        <v>10</v>
      </c>
    </row>
    <row r="11" spans="1:22">
      <c r="A11" s="1">
        <v>50</v>
      </c>
      <c r="B11" s="1">
        <v>8</v>
      </c>
      <c r="C11" s="1">
        <v>8</v>
      </c>
      <c r="D11" s="1">
        <v>2</v>
      </c>
      <c r="E11" s="1">
        <v>6968</v>
      </c>
      <c r="F11" s="1">
        <f t="shared" si="9"/>
        <v>2</v>
      </c>
      <c r="G11" s="1">
        <f t="shared" si="0"/>
        <v>6992</v>
      </c>
      <c r="H11" s="1">
        <v>3520</v>
      </c>
      <c r="I11" s="1">
        <f t="shared" si="10"/>
        <v>2</v>
      </c>
      <c r="J11" s="1">
        <v>3456</v>
      </c>
      <c r="K11" s="1">
        <f t="shared" si="11"/>
        <v>0</v>
      </c>
      <c r="L11" s="1">
        <f t="shared" si="2"/>
        <v>48</v>
      </c>
      <c r="M11" s="1">
        <f t="shared" si="3"/>
        <v>112</v>
      </c>
      <c r="N11" s="1">
        <f t="shared" si="4"/>
        <v>10752</v>
      </c>
      <c r="O11" s="1">
        <v>4</v>
      </c>
      <c r="P11" s="1">
        <v>1827072</v>
      </c>
      <c r="Q11" s="1">
        <f t="shared" si="5"/>
        <v>114192</v>
      </c>
      <c r="R11" s="1">
        <f t="shared" si="6"/>
        <v>10752</v>
      </c>
      <c r="S11" s="1">
        <f t="shared" si="7"/>
        <v>6600</v>
      </c>
      <c r="T11" s="1">
        <f t="shared" si="8"/>
        <v>28548</v>
      </c>
      <c r="U11" s="1" t="s">
        <v>10</v>
      </c>
    </row>
    <row r="12" spans="1:22">
      <c r="A12" s="1">
        <v>50</v>
      </c>
      <c r="B12" s="1">
        <v>9</v>
      </c>
      <c r="C12" s="1">
        <v>9</v>
      </c>
      <c r="D12" s="1">
        <v>2</v>
      </c>
      <c r="E12" s="1">
        <v>7992</v>
      </c>
      <c r="F12" s="1">
        <f t="shared" si="9"/>
        <v>2</v>
      </c>
      <c r="G12" s="1">
        <f t="shared" si="0"/>
        <v>8016</v>
      </c>
      <c r="H12" s="1">
        <v>4032</v>
      </c>
      <c r="I12" s="1">
        <f t="shared" si="10"/>
        <v>2</v>
      </c>
      <c r="J12" s="1">
        <v>3968</v>
      </c>
      <c r="K12" s="1">
        <f t="shared" si="11"/>
        <v>0</v>
      </c>
      <c r="L12" s="1">
        <f t="shared" si="2"/>
        <v>48</v>
      </c>
      <c r="M12" s="1">
        <f t="shared" si="3"/>
        <v>128</v>
      </c>
      <c r="N12" s="1">
        <f t="shared" si="4"/>
        <v>12288</v>
      </c>
      <c r="O12" s="1">
        <v>4</v>
      </c>
      <c r="P12" s="1">
        <v>1827072</v>
      </c>
      <c r="Q12" s="1">
        <f t="shared" si="5"/>
        <v>114192</v>
      </c>
      <c r="R12" s="1">
        <f t="shared" si="6"/>
        <v>12288</v>
      </c>
      <c r="S12" s="1">
        <f t="shared" si="7"/>
        <v>6600</v>
      </c>
      <c r="T12" s="1">
        <f t="shared" si="8"/>
        <v>28548</v>
      </c>
      <c r="U12" s="1" t="s">
        <v>10</v>
      </c>
    </row>
    <row r="13" spans="1:22">
      <c r="A13" s="1">
        <v>50</v>
      </c>
      <c r="B13" s="2">
        <v>9</v>
      </c>
      <c r="C13" s="1">
        <v>10</v>
      </c>
      <c r="D13" s="1">
        <v>4</v>
      </c>
      <c r="E13" s="2">
        <v>7992</v>
      </c>
      <c r="F13" s="1">
        <f t="shared" si="9"/>
        <v>2</v>
      </c>
      <c r="G13" s="1">
        <f t="shared" si="0"/>
        <v>8016</v>
      </c>
      <c r="H13" s="1">
        <v>4032</v>
      </c>
      <c r="I13" s="1">
        <f t="shared" si="10"/>
        <v>2</v>
      </c>
      <c r="J13" s="1">
        <v>3968</v>
      </c>
      <c r="K13" s="1">
        <f t="shared" si="11"/>
        <v>0</v>
      </c>
      <c r="L13" s="1">
        <f t="shared" si="2"/>
        <v>48</v>
      </c>
      <c r="M13" s="1">
        <f t="shared" si="3"/>
        <v>128</v>
      </c>
      <c r="N13" s="1">
        <f t="shared" si="4"/>
        <v>12288</v>
      </c>
      <c r="O13" s="1">
        <v>4</v>
      </c>
      <c r="P13" s="1">
        <v>1827072</v>
      </c>
      <c r="Q13" s="1">
        <f t="shared" si="5"/>
        <v>114192</v>
      </c>
      <c r="R13" s="1">
        <f t="shared" si="6"/>
        <v>12288</v>
      </c>
      <c r="S13" s="1">
        <f t="shared" si="7"/>
        <v>13200</v>
      </c>
      <c r="T13" s="1">
        <f t="shared" si="8"/>
        <v>28548</v>
      </c>
      <c r="U13" s="1" t="s">
        <v>10</v>
      </c>
    </row>
    <row r="14" spans="1:22">
      <c r="A14" s="1">
        <v>50</v>
      </c>
      <c r="B14" s="1">
        <v>10</v>
      </c>
      <c r="C14" s="1">
        <v>11</v>
      </c>
      <c r="D14" s="1">
        <v>4</v>
      </c>
      <c r="E14" s="1">
        <v>8760</v>
      </c>
      <c r="F14" s="1">
        <f t="shared" si="9"/>
        <v>2</v>
      </c>
      <c r="G14" s="1">
        <f t="shared" si="0"/>
        <v>8784</v>
      </c>
      <c r="H14" s="1">
        <v>4416</v>
      </c>
      <c r="I14" s="1">
        <f t="shared" si="10"/>
        <v>2</v>
      </c>
      <c r="J14" s="1">
        <v>4352</v>
      </c>
      <c r="K14" s="1">
        <f t="shared" si="11"/>
        <v>0</v>
      </c>
      <c r="L14" s="1">
        <f t="shared" si="2"/>
        <v>48</v>
      </c>
      <c r="M14" s="1">
        <f t="shared" si="3"/>
        <v>140</v>
      </c>
      <c r="N14" s="1">
        <f t="shared" si="4"/>
        <v>13440</v>
      </c>
      <c r="O14" s="1">
        <v>4</v>
      </c>
      <c r="P14" s="1">
        <v>1827072</v>
      </c>
      <c r="Q14" s="1">
        <f t="shared" si="5"/>
        <v>114192</v>
      </c>
      <c r="R14" s="1">
        <f t="shared" si="6"/>
        <v>13440</v>
      </c>
      <c r="S14" s="1">
        <f t="shared" si="7"/>
        <v>13200</v>
      </c>
      <c r="T14" s="1">
        <f t="shared" si="8"/>
        <v>28548</v>
      </c>
      <c r="U14" s="1" t="s">
        <v>10</v>
      </c>
    </row>
    <row r="15" spans="1:22">
      <c r="A15" s="1">
        <v>50</v>
      </c>
      <c r="B15" s="1">
        <v>11</v>
      </c>
      <c r="C15" s="1">
        <v>12</v>
      </c>
      <c r="D15" s="1">
        <v>4</v>
      </c>
      <c r="E15" s="1">
        <v>9912</v>
      </c>
      <c r="F15" s="1">
        <f t="shared" si="9"/>
        <v>2</v>
      </c>
      <c r="G15" s="1">
        <f t="shared" si="0"/>
        <v>9936</v>
      </c>
      <c r="H15" s="1">
        <v>4992</v>
      </c>
      <c r="I15" s="1">
        <f t="shared" si="10"/>
        <v>2</v>
      </c>
      <c r="J15" s="1">
        <v>4928</v>
      </c>
      <c r="K15" s="1">
        <f t="shared" si="11"/>
        <v>0</v>
      </c>
      <c r="L15" s="1">
        <f t="shared" si="2"/>
        <v>48</v>
      </c>
      <c r="M15" s="1">
        <f t="shared" si="3"/>
        <v>158</v>
      </c>
      <c r="N15" s="1">
        <f t="shared" si="4"/>
        <v>15168</v>
      </c>
      <c r="O15" s="1">
        <v>4</v>
      </c>
      <c r="P15" s="1">
        <v>1827072</v>
      </c>
      <c r="Q15" s="1">
        <f t="shared" si="5"/>
        <v>114192</v>
      </c>
      <c r="R15" s="1">
        <f t="shared" si="6"/>
        <v>15168</v>
      </c>
      <c r="S15" s="1">
        <f t="shared" si="7"/>
        <v>13200</v>
      </c>
      <c r="T15" s="1">
        <f t="shared" si="8"/>
        <v>28548</v>
      </c>
      <c r="U15" s="1" t="s">
        <v>10</v>
      </c>
    </row>
    <row r="16" spans="1:22">
      <c r="A16" s="1">
        <v>50</v>
      </c>
      <c r="B16" s="1">
        <v>12</v>
      </c>
      <c r="C16" s="1">
        <v>13</v>
      </c>
      <c r="D16" s="1">
        <v>4</v>
      </c>
      <c r="E16" s="1">
        <v>11448</v>
      </c>
      <c r="F16" s="1">
        <f t="shared" si="9"/>
        <v>2</v>
      </c>
      <c r="G16" s="1">
        <f t="shared" si="0"/>
        <v>11472</v>
      </c>
      <c r="H16" s="1">
        <v>5760</v>
      </c>
      <c r="I16" s="1">
        <f t="shared" si="10"/>
        <v>2</v>
      </c>
      <c r="J16" s="1">
        <v>5696</v>
      </c>
      <c r="K16" s="1">
        <f t="shared" si="11"/>
        <v>0</v>
      </c>
      <c r="L16" s="1">
        <f t="shared" si="2"/>
        <v>48</v>
      </c>
      <c r="M16" s="1">
        <f t="shared" si="3"/>
        <v>182</v>
      </c>
      <c r="N16" s="1">
        <f t="shared" si="4"/>
        <v>17472</v>
      </c>
      <c r="O16" s="1">
        <v>4</v>
      </c>
      <c r="P16" s="1">
        <v>1827072</v>
      </c>
      <c r="Q16" s="1">
        <f t="shared" si="5"/>
        <v>114192</v>
      </c>
      <c r="R16" s="1">
        <f t="shared" si="6"/>
        <v>17472</v>
      </c>
      <c r="S16" s="1">
        <f t="shared" si="7"/>
        <v>13200</v>
      </c>
      <c r="T16" s="1">
        <f t="shared" si="8"/>
        <v>28548</v>
      </c>
      <c r="U16" s="1" t="s">
        <v>10</v>
      </c>
    </row>
    <row r="17" spans="1:21">
      <c r="A17" s="1">
        <v>50</v>
      </c>
      <c r="B17" s="1">
        <v>13</v>
      </c>
      <c r="C17" s="1">
        <v>14</v>
      </c>
      <c r="D17" s="1">
        <v>4</v>
      </c>
      <c r="E17" s="1">
        <v>12960</v>
      </c>
      <c r="F17" s="1">
        <f t="shared" si="9"/>
        <v>3</v>
      </c>
      <c r="G17" s="1">
        <f t="shared" si="0"/>
        <v>12984</v>
      </c>
      <c r="H17" s="1">
        <v>4352</v>
      </c>
      <c r="I17" s="1">
        <f t="shared" si="10"/>
        <v>2</v>
      </c>
      <c r="J17" s="1">
        <v>4288</v>
      </c>
      <c r="K17" s="1">
        <f t="shared" si="11"/>
        <v>1</v>
      </c>
      <c r="L17" s="1">
        <f t="shared" si="2"/>
        <v>8</v>
      </c>
      <c r="M17" s="1">
        <f t="shared" si="3"/>
        <v>137</v>
      </c>
      <c r="N17" s="1">
        <f t="shared" si="4"/>
        <v>13152</v>
      </c>
      <c r="O17" s="1">
        <v>4</v>
      </c>
      <c r="P17" s="1">
        <v>1827072</v>
      </c>
      <c r="Q17" s="1">
        <f t="shared" si="5"/>
        <v>114192</v>
      </c>
      <c r="R17" s="1">
        <f t="shared" si="6"/>
        <v>13152</v>
      </c>
      <c r="S17" s="1">
        <f t="shared" si="7"/>
        <v>8800</v>
      </c>
      <c r="T17" s="1">
        <f t="shared" si="8"/>
        <v>19032</v>
      </c>
      <c r="U17" s="1" t="s">
        <v>10</v>
      </c>
    </row>
    <row r="18" spans="1:21">
      <c r="A18" s="1">
        <v>50</v>
      </c>
      <c r="B18" s="1">
        <v>14</v>
      </c>
      <c r="C18" s="1">
        <v>15</v>
      </c>
      <c r="D18" s="1">
        <v>4</v>
      </c>
      <c r="E18" s="1">
        <v>14112</v>
      </c>
      <c r="F18" s="1">
        <f t="shared" si="9"/>
        <v>3</v>
      </c>
      <c r="G18" s="1">
        <f t="shared" si="0"/>
        <v>14136</v>
      </c>
      <c r="H18" s="1">
        <v>4736</v>
      </c>
      <c r="I18" s="1">
        <f t="shared" si="10"/>
        <v>2</v>
      </c>
      <c r="J18" s="1">
        <v>4672</v>
      </c>
      <c r="K18" s="1">
        <f t="shared" si="11"/>
        <v>1</v>
      </c>
      <c r="L18" s="1">
        <f t="shared" si="2"/>
        <v>8</v>
      </c>
      <c r="M18" s="1">
        <f t="shared" si="3"/>
        <v>149</v>
      </c>
      <c r="N18" s="1">
        <f t="shared" si="4"/>
        <v>14304</v>
      </c>
      <c r="O18" s="1">
        <v>4</v>
      </c>
      <c r="P18" s="1">
        <v>1827072</v>
      </c>
      <c r="Q18" s="1">
        <f t="shared" si="5"/>
        <v>114192</v>
      </c>
      <c r="R18" s="1">
        <f t="shared" si="6"/>
        <v>14304</v>
      </c>
      <c r="S18" s="1">
        <f t="shared" si="7"/>
        <v>8800</v>
      </c>
      <c r="T18" s="1">
        <f t="shared" si="8"/>
        <v>19032</v>
      </c>
      <c r="U18" s="1" t="s">
        <v>10</v>
      </c>
    </row>
    <row r="19" spans="1:21">
      <c r="A19" s="1">
        <v>50</v>
      </c>
      <c r="B19" s="1">
        <v>15</v>
      </c>
      <c r="C19" s="1">
        <v>16</v>
      </c>
      <c r="D19" s="1">
        <v>4</v>
      </c>
      <c r="E19" s="1">
        <v>15264</v>
      </c>
      <c r="F19" s="1">
        <f t="shared" si="9"/>
        <v>3</v>
      </c>
      <c r="G19" s="1">
        <f t="shared" si="0"/>
        <v>15288</v>
      </c>
      <c r="H19" s="1">
        <v>5120</v>
      </c>
      <c r="I19" s="1">
        <f t="shared" si="10"/>
        <v>2</v>
      </c>
      <c r="J19" s="1">
        <v>5056</v>
      </c>
      <c r="K19" s="1">
        <f t="shared" si="11"/>
        <v>1</v>
      </c>
      <c r="L19" s="1">
        <f t="shared" si="2"/>
        <v>8</v>
      </c>
      <c r="M19" s="1">
        <f t="shared" si="3"/>
        <v>161</v>
      </c>
      <c r="N19" s="1">
        <f t="shared" si="4"/>
        <v>15456</v>
      </c>
      <c r="O19" s="1">
        <v>4</v>
      </c>
      <c r="P19" s="1">
        <v>1827072</v>
      </c>
      <c r="Q19" s="1">
        <f t="shared" si="5"/>
        <v>114192</v>
      </c>
      <c r="R19" s="1">
        <f t="shared" si="6"/>
        <v>15456</v>
      </c>
      <c r="S19" s="1">
        <f t="shared" si="7"/>
        <v>8800</v>
      </c>
      <c r="T19" s="1">
        <f t="shared" si="8"/>
        <v>19032</v>
      </c>
      <c r="U19" s="1" t="s">
        <v>10</v>
      </c>
    </row>
    <row r="20" spans="1:21">
      <c r="A20" s="1">
        <v>50</v>
      </c>
      <c r="B20" s="2">
        <v>15</v>
      </c>
      <c r="C20" s="1">
        <v>17</v>
      </c>
      <c r="D20" s="1">
        <v>6</v>
      </c>
      <c r="E20" s="2">
        <v>15264</v>
      </c>
      <c r="F20" s="1">
        <f t="shared" si="9"/>
        <v>3</v>
      </c>
      <c r="G20" s="1">
        <f t="shared" si="0"/>
        <v>15288</v>
      </c>
      <c r="H20" s="1">
        <v>5120</v>
      </c>
      <c r="I20" s="1">
        <f t="shared" si="10"/>
        <v>2</v>
      </c>
      <c r="J20" s="1">
        <v>5056</v>
      </c>
      <c r="K20" s="1">
        <f t="shared" si="11"/>
        <v>1</v>
      </c>
      <c r="L20" s="1">
        <f t="shared" si="2"/>
        <v>8</v>
      </c>
      <c r="M20" s="1">
        <f t="shared" si="3"/>
        <v>161</v>
      </c>
      <c r="N20" s="1">
        <f t="shared" si="4"/>
        <v>15456</v>
      </c>
      <c r="O20" s="1">
        <v>4</v>
      </c>
      <c r="P20" s="1">
        <v>1827072</v>
      </c>
      <c r="Q20" s="1">
        <f t="shared" si="5"/>
        <v>114192</v>
      </c>
      <c r="R20" s="1">
        <f t="shared" si="6"/>
        <v>15456</v>
      </c>
      <c r="S20" s="1">
        <f t="shared" si="7"/>
        <v>13200</v>
      </c>
      <c r="T20" s="1">
        <f t="shared" si="8"/>
        <v>19032</v>
      </c>
      <c r="U20" s="1" t="s">
        <v>10</v>
      </c>
    </row>
    <row r="21" spans="1:21">
      <c r="A21" s="1">
        <v>50</v>
      </c>
      <c r="B21" s="1">
        <v>16</v>
      </c>
      <c r="C21" s="1">
        <v>18</v>
      </c>
      <c r="D21" s="1">
        <v>6</v>
      </c>
      <c r="E21" s="1">
        <v>16416</v>
      </c>
      <c r="F21" s="1">
        <f t="shared" si="9"/>
        <v>3</v>
      </c>
      <c r="G21" s="1">
        <f t="shared" si="0"/>
        <v>16440</v>
      </c>
      <c r="H21" s="1">
        <v>5504</v>
      </c>
      <c r="I21" s="1">
        <f t="shared" si="10"/>
        <v>2</v>
      </c>
      <c r="J21" s="1">
        <v>5440</v>
      </c>
      <c r="K21" s="1">
        <f t="shared" si="11"/>
        <v>1</v>
      </c>
      <c r="L21" s="1">
        <f t="shared" si="2"/>
        <v>8</v>
      </c>
      <c r="M21" s="1">
        <f t="shared" si="3"/>
        <v>173</v>
      </c>
      <c r="N21" s="1">
        <f t="shared" si="4"/>
        <v>16608</v>
      </c>
      <c r="O21" s="1">
        <v>4</v>
      </c>
      <c r="P21" s="1">
        <v>1827072</v>
      </c>
      <c r="Q21" s="1">
        <f t="shared" si="5"/>
        <v>114192</v>
      </c>
      <c r="R21" s="1">
        <f t="shared" si="6"/>
        <v>16608</v>
      </c>
      <c r="S21" s="1">
        <f t="shared" si="7"/>
        <v>13200</v>
      </c>
      <c r="T21" s="1">
        <f t="shared" si="8"/>
        <v>19032</v>
      </c>
      <c r="U21" s="1" t="s">
        <v>10</v>
      </c>
    </row>
    <row r="22" spans="1:21">
      <c r="A22" s="1">
        <v>50</v>
      </c>
      <c r="B22" s="1">
        <v>17</v>
      </c>
      <c r="C22" s="1">
        <v>19</v>
      </c>
      <c r="D22" s="1">
        <v>6</v>
      </c>
      <c r="E22" s="1">
        <v>18336</v>
      </c>
      <c r="F22" s="1">
        <f t="shared" si="9"/>
        <v>3</v>
      </c>
      <c r="G22" s="1">
        <f t="shared" si="0"/>
        <v>18360</v>
      </c>
      <c r="H22" s="1">
        <v>6144</v>
      </c>
      <c r="I22" s="1">
        <f t="shared" si="10"/>
        <v>2</v>
      </c>
      <c r="J22" s="1">
        <v>6080</v>
      </c>
      <c r="K22" s="1">
        <f t="shared" si="11"/>
        <v>1</v>
      </c>
      <c r="L22" s="1">
        <f t="shared" si="2"/>
        <v>8</v>
      </c>
      <c r="M22" s="1">
        <f t="shared" si="3"/>
        <v>193</v>
      </c>
      <c r="N22" s="1">
        <f t="shared" si="4"/>
        <v>18528</v>
      </c>
      <c r="O22" s="1">
        <v>4</v>
      </c>
      <c r="P22" s="1">
        <v>1827072</v>
      </c>
      <c r="Q22" s="1">
        <f t="shared" si="5"/>
        <v>114192</v>
      </c>
      <c r="R22" s="1">
        <f t="shared" si="6"/>
        <v>18528</v>
      </c>
      <c r="S22" s="1">
        <f t="shared" si="7"/>
        <v>13200</v>
      </c>
      <c r="T22" s="1">
        <f t="shared" si="8"/>
        <v>19032</v>
      </c>
      <c r="U22" s="1" t="s">
        <v>10</v>
      </c>
    </row>
    <row r="23" spans="1:21">
      <c r="A23" s="1">
        <v>50</v>
      </c>
      <c r="B23" s="1">
        <v>18</v>
      </c>
      <c r="C23" s="1">
        <v>20</v>
      </c>
      <c r="D23" s="1">
        <v>6</v>
      </c>
      <c r="E23" s="1">
        <v>19848</v>
      </c>
      <c r="F23" s="1">
        <f t="shared" si="9"/>
        <v>4</v>
      </c>
      <c r="G23" s="1">
        <f t="shared" si="0"/>
        <v>19872</v>
      </c>
      <c r="H23" s="1">
        <v>4992</v>
      </c>
      <c r="I23" s="1">
        <f t="shared" si="10"/>
        <v>3</v>
      </c>
      <c r="J23" s="1">
        <v>4928</v>
      </c>
      <c r="K23" s="1">
        <f t="shared" si="11"/>
        <v>1</v>
      </c>
      <c r="L23" s="1">
        <f t="shared" si="2"/>
        <v>32</v>
      </c>
      <c r="M23" s="1">
        <f t="shared" si="3"/>
        <v>158</v>
      </c>
      <c r="N23" s="1">
        <f t="shared" si="4"/>
        <v>15168</v>
      </c>
      <c r="O23" s="1">
        <v>4</v>
      </c>
      <c r="P23" s="1">
        <v>1827072</v>
      </c>
      <c r="Q23" s="1">
        <f t="shared" si="5"/>
        <v>114192</v>
      </c>
      <c r="R23" s="1">
        <f t="shared" si="6"/>
        <v>15168</v>
      </c>
      <c r="S23" s="1">
        <f t="shared" si="7"/>
        <v>9900</v>
      </c>
      <c r="T23" s="1">
        <f t="shared" si="8"/>
        <v>14274</v>
      </c>
      <c r="U23" s="1" t="s">
        <v>10</v>
      </c>
    </row>
    <row r="24" spans="1:21">
      <c r="A24" s="1">
        <v>50</v>
      </c>
      <c r="B24" s="1">
        <v>19</v>
      </c>
      <c r="C24" s="1">
        <v>21</v>
      </c>
      <c r="D24" s="1">
        <v>6</v>
      </c>
      <c r="E24" s="1">
        <v>21384</v>
      </c>
      <c r="F24" s="1">
        <f t="shared" si="9"/>
        <v>4</v>
      </c>
      <c r="G24" s="1">
        <f t="shared" si="0"/>
        <v>21408</v>
      </c>
      <c r="H24" s="1">
        <v>5376</v>
      </c>
      <c r="I24" s="1">
        <f t="shared" si="10"/>
        <v>3</v>
      </c>
      <c r="J24" s="1">
        <v>5312</v>
      </c>
      <c r="K24" s="1">
        <f t="shared" si="11"/>
        <v>1</v>
      </c>
      <c r="L24" s="1">
        <f t="shared" si="2"/>
        <v>32</v>
      </c>
      <c r="M24" s="1">
        <f t="shared" si="3"/>
        <v>170</v>
      </c>
      <c r="N24" s="1">
        <f t="shared" si="4"/>
        <v>16320</v>
      </c>
      <c r="O24" s="1">
        <v>4</v>
      </c>
      <c r="P24" s="1">
        <v>1827072</v>
      </c>
      <c r="Q24" s="1">
        <f t="shared" si="5"/>
        <v>114192</v>
      </c>
      <c r="R24" s="1">
        <f t="shared" si="6"/>
        <v>16320</v>
      </c>
      <c r="S24" s="1">
        <f t="shared" si="7"/>
        <v>9900</v>
      </c>
      <c r="T24" s="1">
        <f t="shared" si="8"/>
        <v>14274</v>
      </c>
      <c r="U24" s="1" t="s">
        <v>10</v>
      </c>
    </row>
    <row r="25" spans="1:21">
      <c r="A25" s="1">
        <v>50</v>
      </c>
      <c r="B25" s="1">
        <v>20</v>
      </c>
      <c r="C25" s="1">
        <v>22</v>
      </c>
      <c r="D25" s="1">
        <v>6</v>
      </c>
      <c r="E25" s="1">
        <v>22920</v>
      </c>
      <c r="F25" s="1">
        <f t="shared" si="9"/>
        <v>4</v>
      </c>
      <c r="G25" s="1">
        <f t="shared" si="0"/>
        <v>22944</v>
      </c>
      <c r="H25" s="1">
        <v>5760</v>
      </c>
      <c r="I25" s="1">
        <f t="shared" si="10"/>
        <v>3</v>
      </c>
      <c r="J25" s="1">
        <v>5696</v>
      </c>
      <c r="K25" s="1">
        <f t="shared" si="11"/>
        <v>1</v>
      </c>
      <c r="L25" s="1">
        <f t="shared" si="2"/>
        <v>32</v>
      </c>
      <c r="M25" s="1">
        <f t="shared" si="3"/>
        <v>182</v>
      </c>
      <c r="N25" s="1">
        <f t="shared" si="4"/>
        <v>17472</v>
      </c>
      <c r="O25" s="1">
        <v>4</v>
      </c>
      <c r="P25" s="1">
        <v>1827072</v>
      </c>
      <c r="Q25" s="1">
        <f t="shared" si="5"/>
        <v>114192</v>
      </c>
      <c r="R25" s="1">
        <f t="shared" si="6"/>
        <v>17472</v>
      </c>
      <c r="S25" s="1">
        <f t="shared" si="7"/>
        <v>9900</v>
      </c>
      <c r="T25" s="1">
        <f t="shared" si="8"/>
        <v>14274</v>
      </c>
      <c r="U25" s="1" t="s">
        <v>10</v>
      </c>
    </row>
    <row r="26" spans="1:21">
      <c r="A26" s="1">
        <v>50</v>
      </c>
      <c r="B26" s="1">
        <v>21</v>
      </c>
      <c r="C26" s="1">
        <v>23</v>
      </c>
      <c r="D26" s="1">
        <v>6</v>
      </c>
      <c r="E26" s="1">
        <v>25456</v>
      </c>
      <c r="F26" s="1">
        <f t="shared" si="9"/>
        <v>5</v>
      </c>
      <c r="G26" s="1">
        <f t="shared" si="0"/>
        <v>25480</v>
      </c>
      <c r="H26" s="1">
        <v>5120</v>
      </c>
      <c r="I26" s="1">
        <f t="shared" si="10"/>
        <v>4</v>
      </c>
      <c r="J26" s="1">
        <v>5056</v>
      </c>
      <c r="K26" s="1">
        <f t="shared" si="11"/>
        <v>1</v>
      </c>
      <c r="L26" s="1">
        <f t="shared" si="2"/>
        <v>56</v>
      </c>
      <c r="M26" s="1">
        <f t="shared" si="3"/>
        <v>162</v>
      </c>
      <c r="N26" s="1">
        <f t="shared" si="4"/>
        <v>15552</v>
      </c>
      <c r="O26" s="1">
        <v>4</v>
      </c>
      <c r="P26" s="1">
        <v>1827072</v>
      </c>
      <c r="Q26" s="1">
        <f t="shared" si="5"/>
        <v>114192</v>
      </c>
      <c r="R26" s="1">
        <f t="shared" si="6"/>
        <v>15552</v>
      </c>
      <c r="S26" s="1">
        <f t="shared" si="7"/>
        <v>7920</v>
      </c>
      <c r="T26" s="1">
        <f t="shared" si="8"/>
        <v>11419</v>
      </c>
      <c r="U26" s="1" t="s">
        <v>10</v>
      </c>
    </row>
    <row r="27" spans="1:21">
      <c r="A27" s="1">
        <v>50</v>
      </c>
      <c r="B27" s="1">
        <v>22</v>
      </c>
      <c r="C27" s="1">
        <v>24</v>
      </c>
      <c r="D27" s="1">
        <v>6</v>
      </c>
      <c r="E27" s="1">
        <v>27376</v>
      </c>
      <c r="F27" s="1">
        <f t="shared" si="9"/>
        <v>5</v>
      </c>
      <c r="G27" s="1">
        <f t="shared" si="0"/>
        <v>27400</v>
      </c>
      <c r="H27" s="1">
        <v>5504</v>
      </c>
      <c r="I27" s="1">
        <f t="shared" si="10"/>
        <v>4</v>
      </c>
      <c r="J27" s="1">
        <v>5440</v>
      </c>
      <c r="K27" s="1">
        <f t="shared" si="11"/>
        <v>1</v>
      </c>
      <c r="L27" s="1">
        <f t="shared" si="2"/>
        <v>56</v>
      </c>
      <c r="M27" s="1">
        <f t="shared" si="3"/>
        <v>174</v>
      </c>
      <c r="N27" s="1">
        <f t="shared" si="4"/>
        <v>16704</v>
      </c>
      <c r="O27" s="1">
        <v>4</v>
      </c>
      <c r="P27" s="1">
        <v>1827072</v>
      </c>
      <c r="Q27" s="1">
        <f t="shared" si="5"/>
        <v>114192</v>
      </c>
      <c r="R27" s="1">
        <f t="shared" si="6"/>
        <v>16704</v>
      </c>
      <c r="S27" s="1">
        <f t="shared" si="7"/>
        <v>7920</v>
      </c>
      <c r="T27" s="1">
        <f t="shared" si="8"/>
        <v>11419</v>
      </c>
      <c r="U27" s="1" t="s">
        <v>10</v>
      </c>
    </row>
    <row r="28" spans="1:21">
      <c r="A28" s="1">
        <v>50</v>
      </c>
      <c r="B28" s="1">
        <v>23</v>
      </c>
      <c r="C28" s="1">
        <v>25</v>
      </c>
      <c r="D28" s="1">
        <v>6</v>
      </c>
      <c r="E28" s="1">
        <v>28336</v>
      </c>
      <c r="F28" s="1">
        <f t="shared" si="9"/>
        <v>5</v>
      </c>
      <c r="G28" s="1">
        <f t="shared" si="0"/>
        <v>28360</v>
      </c>
      <c r="H28" s="1">
        <v>5696</v>
      </c>
      <c r="I28" s="1">
        <f t="shared" si="10"/>
        <v>4</v>
      </c>
      <c r="J28" s="1">
        <v>5632</v>
      </c>
      <c r="K28" s="1">
        <f t="shared" si="11"/>
        <v>1</v>
      </c>
      <c r="L28" s="1">
        <f t="shared" si="2"/>
        <v>56</v>
      </c>
      <c r="M28" s="1">
        <f t="shared" si="3"/>
        <v>180</v>
      </c>
      <c r="N28" s="1">
        <f t="shared" si="4"/>
        <v>17280</v>
      </c>
      <c r="O28" s="1">
        <v>4</v>
      </c>
      <c r="P28" s="1">
        <v>1827072</v>
      </c>
      <c r="Q28" s="1">
        <f t="shared" si="5"/>
        <v>114192</v>
      </c>
      <c r="R28" s="1">
        <f t="shared" si="6"/>
        <v>17280</v>
      </c>
      <c r="S28" s="1">
        <f t="shared" si="7"/>
        <v>7920</v>
      </c>
      <c r="T28" s="1">
        <f t="shared" si="8"/>
        <v>11419</v>
      </c>
      <c r="U28" s="1" t="s">
        <v>10</v>
      </c>
    </row>
    <row r="29" spans="1:21">
      <c r="A29" s="1">
        <v>50</v>
      </c>
      <c r="B29" s="1">
        <v>24</v>
      </c>
      <c r="C29" s="1">
        <v>26</v>
      </c>
      <c r="D29" s="1">
        <v>6</v>
      </c>
      <c r="E29" s="1">
        <v>30576</v>
      </c>
      <c r="F29" s="1">
        <f t="shared" si="9"/>
        <v>5</v>
      </c>
      <c r="G29" s="1">
        <f t="shared" si="0"/>
        <v>30600</v>
      </c>
      <c r="H29" s="1">
        <v>6144</v>
      </c>
      <c r="I29" s="1">
        <f t="shared" si="10"/>
        <v>4</v>
      </c>
      <c r="J29" s="1">
        <v>6080</v>
      </c>
      <c r="K29" s="1">
        <f t="shared" si="11"/>
        <v>1</v>
      </c>
      <c r="L29" s="1">
        <f t="shared" si="2"/>
        <v>56</v>
      </c>
      <c r="M29" s="1">
        <f t="shared" si="3"/>
        <v>194</v>
      </c>
      <c r="N29" s="1">
        <f t="shared" si="4"/>
        <v>18624</v>
      </c>
      <c r="O29" s="1">
        <v>4</v>
      </c>
      <c r="P29" s="1">
        <v>1827072</v>
      </c>
      <c r="Q29" s="1">
        <f t="shared" si="5"/>
        <v>114192</v>
      </c>
      <c r="R29" s="1">
        <f t="shared" si="6"/>
        <v>18624</v>
      </c>
      <c r="S29" s="1">
        <f t="shared" si="7"/>
        <v>7920</v>
      </c>
      <c r="T29" s="1">
        <f t="shared" si="8"/>
        <v>11419</v>
      </c>
      <c r="U29" s="1" t="s">
        <v>10</v>
      </c>
    </row>
    <row r="30" spans="1:21">
      <c r="A30" s="1">
        <v>50</v>
      </c>
      <c r="B30" s="1">
        <v>25</v>
      </c>
      <c r="C30" s="1">
        <v>27</v>
      </c>
      <c r="D30" s="1">
        <v>6</v>
      </c>
      <c r="E30" s="1">
        <v>31704</v>
      </c>
      <c r="F30" s="1">
        <f t="shared" si="9"/>
        <v>6</v>
      </c>
      <c r="G30" s="1">
        <f t="shared" si="0"/>
        <v>31728</v>
      </c>
      <c r="H30" s="1">
        <v>5312</v>
      </c>
      <c r="I30" s="1">
        <f t="shared" si="10"/>
        <v>4</v>
      </c>
      <c r="J30" s="1">
        <v>5248</v>
      </c>
      <c r="K30" s="1">
        <f t="shared" si="11"/>
        <v>2</v>
      </c>
      <c r="L30" s="1">
        <f t="shared" si="2"/>
        <v>16</v>
      </c>
      <c r="M30" s="1">
        <f t="shared" si="3"/>
        <v>167</v>
      </c>
      <c r="N30" s="1">
        <f t="shared" si="4"/>
        <v>16032</v>
      </c>
      <c r="O30" s="1">
        <v>4</v>
      </c>
      <c r="P30" s="1">
        <v>1827072</v>
      </c>
      <c r="Q30" s="1">
        <f t="shared" si="5"/>
        <v>114192</v>
      </c>
      <c r="R30" s="1">
        <f t="shared" si="6"/>
        <v>16032</v>
      </c>
      <c r="S30" s="1">
        <f t="shared" si="7"/>
        <v>6600</v>
      </c>
      <c r="T30" s="1">
        <f t="shared" si="8"/>
        <v>9516</v>
      </c>
      <c r="U30" s="1" t="s">
        <v>10</v>
      </c>
    </row>
    <row r="31" spans="1:21">
      <c r="A31" s="1">
        <v>50</v>
      </c>
      <c r="B31" s="1">
        <v>26</v>
      </c>
      <c r="C31" s="1">
        <v>28</v>
      </c>
      <c r="D31" s="1">
        <v>6</v>
      </c>
      <c r="E31" s="1">
        <v>36696</v>
      </c>
      <c r="F31" s="1">
        <f t="shared" si="9"/>
        <v>6</v>
      </c>
      <c r="G31" s="1">
        <f t="shared" si="0"/>
        <v>36720</v>
      </c>
      <c r="H31" s="1">
        <v>6144</v>
      </c>
      <c r="I31" s="1">
        <f t="shared" si="10"/>
        <v>4</v>
      </c>
      <c r="J31" s="1">
        <v>6080</v>
      </c>
      <c r="K31" s="1">
        <f t="shared" si="11"/>
        <v>2</v>
      </c>
      <c r="L31" s="1">
        <f t="shared" si="2"/>
        <v>16</v>
      </c>
      <c r="M31" s="1">
        <f t="shared" si="3"/>
        <v>193</v>
      </c>
      <c r="N31" s="1">
        <f t="shared" si="4"/>
        <v>18528</v>
      </c>
      <c r="O31" s="1">
        <v>4</v>
      </c>
      <c r="P31" s="1">
        <v>1827072</v>
      </c>
      <c r="Q31" s="1">
        <f t="shared" si="5"/>
        <v>114192</v>
      </c>
      <c r="R31" s="1">
        <f t="shared" si="6"/>
        <v>18528</v>
      </c>
      <c r="S31" s="1">
        <f t="shared" si="7"/>
        <v>6600</v>
      </c>
      <c r="T31" s="1">
        <f t="shared" si="8"/>
        <v>9516</v>
      </c>
      <c r="U31" s="1" t="s">
        <v>10</v>
      </c>
    </row>
  </sheetData>
  <mergeCells count="22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S1:S2"/>
    <mergeCell ref="T1:T2"/>
    <mergeCell ref="U1:U2"/>
    <mergeCell ref="V1:V2"/>
    <mergeCell ref="M1:M2"/>
    <mergeCell ref="N1:N2"/>
    <mergeCell ref="O1:O2"/>
    <mergeCell ref="P1:P2"/>
    <mergeCell ref="Q1:Q2"/>
    <mergeCell ref="R1:R2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20MHz,cat3 or 4</vt:lpstr>
      <vt:lpstr>20MHz,cat4</vt:lpstr>
      <vt:lpstr>20MHz,cat 6 or 7</vt:lpstr>
      <vt:lpstr>15MHz,cat3 or 4</vt:lpstr>
      <vt:lpstr>15MHz,cat4</vt:lpstr>
      <vt:lpstr>10MHz,cat3</vt:lpstr>
      <vt:lpstr>10MHz,cat4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2013-03-14T07:22:59Z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1363245734</vt:lpwstr>
  </property>
</Properties>
</file>